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0" windowWidth="14115" windowHeight="4935" activeTab="3"/>
  </bookViews>
  <sheets>
    <sheet name="Puente colgante" sheetId="10" r:id="rId1"/>
    <sheet name="Cruce Mamino" sheetId="6" r:id="rId2"/>
    <sheet name="Puente canal" sheetId="8" r:id="rId3"/>
    <sheet name="Tubos y cables" sheetId="7" r:id="rId4"/>
    <sheet name="Hoja1" sheetId="9" r:id="rId5"/>
  </sheets>
  <definedNames>
    <definedName name="_Regression_Int" localSheetId="0" hidden="1">1</definedName>
  </definedNames>
  <calcPr calcId="125725"/>
</workbook>
</file>

<file path=xl/calcChain.xml><?xml version="1.0" encoding="utf-8"?>
<calcChain xmlns="http://schemas.openxmlformats.org/spreadsheetml/2006/main">
  <c r="D39" i="10"/>
  <c r="E10"/>
  <c r="D40"/>
  <c r="D34"/>
  <c r="D35"/>
  <c r="C20"/>
  <c r="G19"/>
  <c r="G20" s="1"/>
  <c r="F19"/>
  <c r="F20" s="1"/>
  <c r="E19"/>
  <c r="E20" s="1"/>
  <c r="D19"/>
  <c r="D20" s="1"/>
  <c r="E16"/>
  <c r="E8"/>
  <c r="E9" s="1"/>
  <c r="C34" i="8"/>
  <c r="C35" s="1"/>
  <c r="C36" s="1"/>
  <c r="C37" s="1"/>
  <c r="D41" i="10" l="1"/>
  <c r="E14"/>
  <c r="E15"/>
  <c r="D22" i="8"/>
  <c r="D8" i="6"/>
</calcChain>
</file>

<file path=xl/sharedStrings.xml><?xml version="1.0" encoding="utf-8"?>
<sst xmlns="http://schemas.openxmlformats.org/spreadsheetml/2006/main" count="137" uniqueCount="128">
  <si>
    <t>Longitud (m)</t>
  </si>
  <si>
    <t>T maxima (kg)</t>
  </si>
  <si>
    <t>To (Kg)</t>
  </si>
  <si>
    <t>Flecha (m)</t>
  </si>
  <si>
    <t>Carga Ultima (kg/m)</t>
  </si>
  <si>
    <t>Peso del liquido (kg/m)</t>
  </si>
  <si>
    <t>Peso del tubo (kg/m)</t>
  </si>
  <si>
    <t>Y</t>
  </si>
  <si>
    <t>X</t>
  </si>
  <si>
    <t>Curva</t>
  </si>
  <si>
    <t>Cable alma de yute</t>
  </si>
  <si>
    <t>( 10 bar )</t>
  </si>
  <si>
    <t>ESP.</t>
  </si>
  <si>
    <t>Diam. Inter.</t>
  </si>
  <si>
    <t>PESO</t>
  </si>
  <si>
    <t>mm</t>
  </si>
  <si>
    <t>kg x tubo</t>
  </si>
  <si>
    <t>1.8</t>
  </si>
  <si>
    <t>17.4</t>
  </si>
  <si>
    <t>0.840</t>
  </si>
  <si>
    <t>22.9</t>
  </si>
  <si>
    <t>29.4</t>
  </si>
  <si>
    <t>2.3</t>
  </si>
  <si>
    <t>2.0</t>
  </si>
  <si>
    <t>2.9</t>
  </si>
  <si>
    <t>43.4</t>
  </si>
  <si>
    <t>54.2</t>
  </si>
  <si>
    <t>4.2</t>
  </si>
  <si>
    <t>3.5</t>
  </si>
  <si>
    <t>80.1</t>
  </si>
  <si>
    <t>5.4</t>
  </si>
  <si>
    <t>103.2</t>
  </si>
  <si>
    <t>8.0</t>
  </si>
  <si>
    <t>10.4</t>
  </si>
  <si>
    <t>198.2</t>
  </si>
  <si>
    <t>13.0</t>
  </si>
  <si>
    <t>247.0</t>
  </si>
  <si>
    <t>15.4</t>
  </si>
  <si>
    <t>292.2</t>
  </si>
  <si>
    <t xml:space="preserve">6 x 19 </t>
  </si>
  <si>
    <t xml:space="preserve">A/ACERO </t>
  </si>
  <si>
    <t xml:space="preserve">A/FIBRA </t>
  </si>
  <si>
    <t xml:space="preserve">Peso Kgs/m. </t>
  </si>
  <si>
    <t xml:space="preserve">C.Rot Tns RR = 180 </t>
  </si>
  <si>
    <t>m</t>
  </si>
  <si>
    <t>Losa</t>
  </si>
  <si>
    <t>Peso del H°C° (kg/m3)</t>
  </si>
  <si>
    <t>Peso del dado (Kg)</t>
  </si>
  <si>
    <t>Anclajes</t>
  </si>
  <si>
    <t>Peso del Suelo (kg/m3)</t>
  </si>
  <si>
    <t>Teso total resitente (kg)</t>
  </si>
  <si>
    <t>Volumen delsuelo (m3)</t>
  </si>
  <si>
    <t>Luz libre</t>
  </si>
  <si>
    <t xml:space="preserve">Ancho libre </t>
  </si>
  <si>
    <t>Carga Viva Hs 20</t>
  </si>
  <si>
    <t>Superficie de rodamiento</t>
  </si>
  <si>
    <t>De  acuerdo AASTHO</t>
  </si>
  <si>
    <t>f'c=0.4f'c</t>
  </si>
  <si>
    <t>fy</t>
  </si>
  <si>
    <t>Luz efectiva (cm)</t>
  </si>
  <si>
    <t>H (cm)</t>
  </si>
  <si>
    <t>w kg/cm</t>
  </si>
  <si>
    <t>Momento kg-cm</t>
  </si>
  <si>
    <t>Carga en ruedas traceras kg</t>
  </si>
  <si>
    <t>E cm</t>
  </si>
  <si>
    <t>Momento por carga viva</t>
  </si>
  <si>
    <t>Coeficiente de impacto</t>
  </si>
  <si>
    <t>Momento por impacto</t>
  </si>
  <si>
    <t>M total</t>
  </si>
  <si>
    <t>k</t>
  </si>
  <si>
    <t>j</t>
  </si>
  <si>
    <t>d</t>
  </si>
  <si>
    <t>As pulp2/pie</t>
  </si>
  <si>
    <t>As mm2/m</t>
  </si>
  <si>
    <t>D=1/2" cada 12 cm</t>
  </si>
  <si>
    <t>As tranversal</t>
  </si>
  <si>
    <t>D=3/8" cada 10 cm</t>
  </si>
  <si>
    <t>f´c (Kg/cm2)</t>
  </si>
  <si>
    <t>f´y (kg/cm2)</t>
  </si>
  <si>
    <t>Carga sobre el ancho dela losa</t>
  </si>
  <si>
    <t>CRUCE DE CAMINO</t>
  </si>
  <si>
    <t>TUBERIA PVC</t>
  </si>
  <si>
    <t>CLASE 10</t>
  </si>
  <si>
    <t>CABLES</t>
  </si>
  <si>
    <t>(tipo)</t>
  </si>
  <si>
    <t>Ec</t>
  </si>
  <si>
    <t>Es</t>
  </si>
  <si>
    <t>L (m)</t>
  </si>
  <si>
    <t>h (cm)</t>
  </si>
  <si>
    <t>b (cm)</t>
  </si>
  <si>
    <t>d(cm)</t>
  </si>
  <si>
    <t>Area (m2)</t>
  </si>
  <si>
    <t>W muerta kg/m</t>
  </si>
  <si>
    <t>W viva</t>
  </si>
  <si>
    <t>Wu kg/m</t>
  </si>
  <si>
    <t>Mu kg-cm</t>
  </si>
  <si>
    <t>ß1</t>
  </si>
  <si>
    <t>ƿb</t>
  </si>
  <si>
    <t>ƿmax</t>
  </si>
  <si>
    <t>Asmax (cm2)</t>
  </si>
  <si>
    <t>As cm2</t>
  </si>
  <si>
    <t>a</t>
  </si>
  <si>
    <t>Mn</t>
  </si>
  <si>
    <t>Mn-Mu</t>
  </si>
  <si>
    <t>ƿmin</t>
  </si>
  <si>
    <t>As min</t>
  </si>
  <si>
    <t>3 d 12 mm</t>
  </si>
  <si>
    <t>h</t>
  </si>
  <si>
    <t>b</t>
  </si>
  <si>
    <t>Ac</t>
  </si>
  <si>
    <t>As</t>
  </si>
  <si>
    <t xml:space="preserve">D =10 mm </t>
  </si>
  <si>
    <t>D= 10 mm  c/</t>
  </si>
  <si>
    <t>PUENTE CANAL</t>
  </si>
  <si>
    <t>f'c (kg/cm2)</t>
  </si>
  <si>
    <t>fy (kg/cm2)</t>
  </si>
  <si>
    <t>Wc (kg)</t>
  </si>
  <si>
    <t>D=1/2"</t>
  </si>
  <si>
    <t>resistencia 9330 kg</t>
  </si>
  <si>
    <t>Cargas (m)</t>
  </si>
  <si>
    <t>Cruce río puente colgante</t>
  </si>
  <si>
    <t>Esquema del puente colgante</t>
  </si>
  <si>
    <t>Dimenciones 1 x1 x 1 m</t>
  </si>
  <si>
    <t>Volumen de H°C° (m3)</t>
  </si>
  <si>
    <t>Peso total (Kg)</t>
  </si>
  <si>
    <t>Claro</t>
  </si>
  <si>
    <t>Considerando una capa de 1 metro de suelo sobre el dado tenemos:</t>
  </si>
  <si>
    <t>&gt; To/2 y que el peso total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</si>
</sst>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0\+000.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EFF7DF"/>
      </right>
      <top style="thin">
        <color rgb="FFEFF7DF"/>
      </top>
      <bottom style="thin">
        <color rgb="FFEFF7DF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 applyBorder="1"/>
    <xf numFmtId="0" fontId="2" fillId="0" borderId="0" xfId="2" applyFont="1"/>
    <xf numFmtId="164" fontId="0" fillId="0" borderId="0" xfId="3" applyFont="1"/>
    <xf numFmtId="0" fontId="0" fillId="0" borderId="0" xfId="0" applyBorder="1" applyAlignment="1">
      <alignment horizontal="left" indent="1"/>
    </xf>
    <xf numFmtId="164" fontId="0" fillId="0" borderId="0" xfId="3" applyFont="1" applyBorder="1"/>
    <xf numFmtId="0" fontId="2" fillId="0" borderId="0" xfId="2" applyFont="1" applyBorder="1"/>
    <xf numFmtId="0" fontId="0" fillId="2" borderId="0" xfId="0" applyFill="1" applyBorder="1" applyAlignment="1">
      <alignment horizontal="left" indent="1"/>
    </xf>
    <xf numFmtId="0" fontId="0" fillId="0" borderId="6" xfId="0" applyBorder="1"/>
    <xf numFmtId="0" fontId="2" fillId="0" borderId="7" xfId="2" applyFont="1" applyBorder="1"/>
    <xf numFmtId="0" fontId="0" fillId="0" borderId="8" xfId="0" applyBorder="1"/>
    <xf numFmtId="0" fontId="0" fillId="2" borderId="9" xfId="0" applyFill="1" applyBorder="1" applyAlignment="1">
      <alignment horizontal="left" indent="1"/>
    </xf>
    <xf numFmtId="164" fontId="0" fillId="0" borderId="9" xfId="3" applyFont="1" applyBorder="1"/>
    <xf numFmtId="0" fontId="0" fillId="0" borderId="9" xfId="0" applyBorder="1"/>
    <xf numFmtId="0" fontId="2" fillId="0" borderId="10" xfId="2" applyFont="1" applyBorder="1"/>
    <xf numFmtId="0" fontId="0" fillId="3" borderId="11" xfId="0" applyFill="1" applyBorder="1" applyAlignment="1">
      <alignment horizontal="center" wrapText="1"/>
    </xf>
    <xf numFmtId="0" fontId="0" fillId="3" borderId="2" xfId="0" applyFill="1" applyBorder="1" applyAlignment="1">
      <alignment horizontal="center" wrapText="1"/>
    </xf>
    <xf numFmtId="0" fontId="0" fillId="3" borderId="12" xfId="0" applyFill="1" applyBorder="1" applyAlignment="1">
      <alignment horizontal="center" wrapText="1"/>
    </xf>
    <xf numFmtId="0" fontId="0" fillId="3" borderId="13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14" xfId="0" applyFill="1" applyBorder="1" applyAlignment="1">
      <alignment horizontal="center" wrapText="1"/>
    </xf>
    <xf numFmtId="0" fontId="0" fillId="3" borderId="15" xfId="0" applyFill="1" applyBorder="1" applyAlignment="1">
      <alignment horizontal="center" wrapText="1"/>
    </xf>
    <xf numFmtId="0" fontId="0" fillId="3" borderId="16" xfId="0" applyFill="1" applyBorder="1" applyAlignment="1">
      <alignment horizontal="center" wrapText="1"/>
    </xf>
    <xf numFmtId="0" fontId="0" fillId="3" borderId="17" xfId="0" applyFill="1" applyBorder="1" applyAlignment="1">
      <alignment horizontal="center" wrapText="1"/>
    </xf>
    <xf numFmtId="0" fontId="0" fillId="4" borderId="1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7" fillId="0" borderId="0" xfId="0" applyFont="1"/>
    <xf numFmtId="0" fontId="0" fillId="3" borderId="1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2" fillId="0" borderId="3" xfId="2" applyFont="1" applyBorder="1" applyAlignment="1">
      <alignment horizontal="center"/>
    </xf>
    <xf numFmtId="4" fontId="2" fillId="0" borderId="4" xfId="2" applyNumberFormat="1" applyFont="1" applyBorder="1"/>
    <xf numFmtId="0" fontId="2" fillId="0" borderId="4" xfId="2" applyFont="1" applyBorder="1"/>
    <xf numFmtId="0" fontId="2" fillId="0" borderId="4" xfId="2" applyFont="1" applyBorder="1" applyAlignment="1">
      <alignment horizontal="center"/>
    </xf>
    <xf numFmtId="0" fontId="2" fillId="0" borderId="5" xfId="2" applyFont="1" applyBorder="1"/>
    <xf numFmtId="4" fontId="2" fillId="0" borderId="0" xfId="3" applyNumberFormat="1" applyFont="1" applyBorder="1"/>
    <xf numFmtId="0" fontId="2" fillId="0" borderId="0" xfId="2" applyFont="1" applyBorder="1" applyAlignment="1">
      <alignment horizontal="center"/>
    </xf>
    <xf numFmtId="0" fontId="2" fillId="0" borderId="6" xfId="2" applyFont="1" applyBorder="1" applyAlignment="1">
      <alignment horizontal="center"/>
    </xf>
    <xf numFmtId="4" fontId="2" fillId="0" borderId="0" xfId="2" applyNumberFormat="1" applyFont="1" applyBorder="1"/>
    <xf numFmtId="0" fontId="2" fillId="2" borderId="6" xfId="2" applyFont="1" applyFill="1" applyBorder="1" applyAlignment="1">
      <alignment horizontal="center"/>
    </xf>
    <xf numFmtId="4" fontId="2" fillId="2" borderId="0" xfId="2" applyNumberFormat="1" applyFont="1" applyFill="1" applyBorder="1"/>
    <xf numFmtId="0" fontId="2" fillId="0" borderId="8" xfId="2" applyFont="1" applyBorder="1" applyAlignment="1">
      <alignment horizontal="right"/>
    </xf>
    <xf numFmtId="4" fontId="2" fillId="0" borderId="9" xfId="2" applyNumberFormat="1" applyFont="1" applyBorder="1" applyAlignment="1">
      <alignment horizontal="left"/>
    </xf>
    <xf numFmtId="0" fontId="2" fillId="0" borderId="9" xfId="2" applyFont="1" applyBorder="1"/>
    <xf numFmtId="0" fontId="2" fillId="0" borderId="9" xfId="2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2" fillId="0" borderId="6" xfId="2" applyFont="1" applyFill="1" applyBorder="1" applyAlignment="1">
      <alignment horizontal="center"/>
    </xf>
    <xf numFmtId="4" fontId="2" fillId="0" borderId="0" xfId="2" applyNumberFormat="1" applyFont="1" applyFill="1" applyBorder="1"/>
    <xf numFmtId="4" fontId="2" fillId="0" borderId="0" xfId="2" applyNumberFormat="1" applyFont="1" applyBorder="1" applyProtection="1"/>
    <xf numFmtId="165" fontId="2" fillId="0" borderId="0" xfId="2" applyNumberFormat="1" applyFont="1" applyBorder="1" applyProtection="1"/>
    <xf numFmtId="4" fontId="2" fillId="2" borderId="0" xfId="2" applyNumberFormat="1" applyFont="1" applyFill="1" applyBorder="1" applyAlignment="1" applyProtection="1">
      <alignment horizontal="center"/>
    </xf>
    <xf numFmtId="0" fontId="2" fillId="0" borderId="0" xfId="2" applyFont="1" applyBorder="1" applyAlignment="1" applyProtection="1">
      <alignment horizontal="center"/>
    </xf>
    <xf numFmtId="4" fontId="2" fillId="0" borderId="0" xfId="2" applyNumberFormat="1" applyFont="1" applyBorder="1" applyAlignment="1">
      <alignment horizontal="center"/>
    </xf>
    <xf numFmtId="4" fontId="2" fillId="0" borderId="0" xfId="2" applyNumberFormat="1" applyFont="1" applyBorder="1" applyAlignment="1" applyProtection="1">
      <alignment horizontal="center"/>
    </xf>
    <xf numFmtId="0" fontId="2" fillId="2" borderId="0" xfId="2" applyFont="1" applyFill="1" applyBorder="1" applyAlignment="1" applyProtection="1">
      <alignment horizontal="center"/>
    </xf>
    <xf numFmtId="0" fontId="4" fillId="0" borderId="6" xfId="2" applyFont="1" applyBorder="1" applyAlignment="1">
      <alignment horizontal="left"/>
    </xf>
    <xf numFmtId="0" fontId="2" fillId="0" borderId="0" xfId="2" applyFont="1" applyAlignment="1">
      <alignment horizontal="center"/>
    </xf>
    <xf numFmtId="4" fontId="2" fillId="0" borderId="0" xfId="2" applyNumberFormat="1" applyFont="1"/>
    <xf numFmtId="0" fontId="2" fillId="0" borderId="0" xfId="2" applyFont="1" applyAlignment="1" applyProtection="1">
      <alignment horizontal="center"/>
    </xf>
    <xf numFmtId="0" fontId="0" fillId="0" borderId="21" xfId="0" applyFill="1" applyBorder="1" applyAlignment="1">
      <alignment horizontal="center" wrapText="1"/>
    </xf>
    <xf numFmtId="0" fontId="2" fillId="0" borderId="6" xfId="2" applyFont="1" applyBorder="1" applyAlignment="1" applyProtection="1">
      <alignment horizontal="left" indent="1"/>
    </xf>
    <xf numFmtId="0" fontId="2" fillId="2" borderId="6" xfId="2" applyFont="1" applyFill="1" applyBorder="1" applyAlignment="1" applyProtection="1">
      <alignment horizontal="left" indent="1"/>
    </xf>
    <xf numFmtId="0" fontId="2" fillId="0" borderId="7" xfId="2" applyFont="1" applyFill="1" applyBorder="1" applyAlignment="1" applyProtection="1"/>
    <xf numFmtId="0" fontId="2" fillId="2" borderId="0" xfId="2" applyFont="1" applyFill="1" applyBorder="1" applyAlignment="1" applyProtection="1"/>
    <xf numFmtId="0" fontId="2" fillId="0" borderId="1" xfId="2" applyFont="1" applyBorder="1" applyAlignment="1" applyProtection="1">
      <alignment horizontal="center"/>
    </xf>
    <xf numFmtId="4" fontId="2" fillId="0" borderId="1" xfId="2" applyNumberFormat="1" applyFont="1" applyBorder="1" applyProtection="1"/>
    <xf numFmtId="0" fontId="2" fillId="0" borderId="1" xfId="2" applyFont="1" applyBorder="1" applyProtection="1"/>
    <xf numFmtId="0" fontId="2" fillId="0" borderId="13" xfId="2" applyFont="1" applyBorder="1" applyAlignment="1" applyProtection="1">
      <alignment horizontal="center"/>
    </xf>
    <xf numFmtId="164" fontId="2" fillId="0" borderId="0" xfId="3" applyFont="1" applyBorder="1" applyAlignment="1"/>
    <xf numFmtId="0" fontId="2" fillId="0" borderId="6" xfId="2" applyFont="1" applyBorder="1"/>
    <xf numFmtId="0" fontId="2" fillId="0" borderId="6" xfId="2" applyFont="1" applyBorder="1" applyAlignment="1">
      <alignment horizontal="left" indent="1"/>
    </xf>
    <xf numFmtId="0" fontId="2" fillId="0" borderId="8" xfId="2" applyFont="1" applyBorder="1" applyAlignment="1">
      <alignment horizontal="left" indent="1"/>
    </xf>
    <xf numFmtId="164" fontId="2" fillId="0" borderId="9" xfId="3" applyFont="1" applyBorder="1" applyAlignment="1"/>
    <xf numFmtId="0" fontId="2" fillId="0" borderId="9" xfId="2" applyFont="1" applyBorder="1" applyAlignment="1">
      <alignment horizontal="left"/>
    </xf>
    <xf numFmtId="0" fontId="8" fillId="0" borderId="3" xfId="2" applyFont="1" applyBorder="1" applyAlignment="1" applyProtection="1">
      <alignment horizontal="center"/>
    </xf>
    <xf numFmtId="0" fontId="8" fillId="0" borderId="4" xfId="2" applyFont="1" applyBorder="1" applyAlignment="1" applyProtection="1">
      <alignment horizontal="center"/>
    </xf>
    <xf numFmtId="0" fontId="8" fillId="0" borderId="5" xfId="2" applyFont="1" applyBorder="1" applyAlignment="1" applyProtection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8" fillId="0" borderId="0" xfId="2" applyFont="1" applyBorder="1" applyAlignment="1">
      <alignment horizontal="center"/>
    </xf>
    <xf numFmtId="0" fontId="8" fillId="0" borderId="7" xfId="2" applyFont="1" applyBorder="1" applyAlignment="1">
      <alignment horizontal="center"/>
    </xf>
    <xf numFmtId="0" fontId="0" fillId="4" borderId="8" xfId="0" applyFill="1" applyBorder="1" applyAlignment="1">
      <alignment horizontal="center" wrapText="1"/>
    </xf>
    <xf numFmtId="0" fontId="0" fillId="4" borderId="9" xfId="0" applyFill="1" applyBorder="1" applyAlignment="1">
      <alignment horizontal="center" wrapText="1"/>
    </xf>
    <xf numFmtId="0" fontId="0" fillId="4" borderId="10" xfId="0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0" fillId="4" borderId="5" xfId="0" applyFill="1" applyBorder="1" applyAlignment="1">
      <alignment horizontal="center" wrapText="1"/>
    </xf>
    <xf numFmtId="0" fontId="0" fillId="4" borderId="6" xfId="0" applyFill="1" applyBorder="1" applyAlignment="1">
      <alignment horizontal="center" wrapText="1"/>
    </xf>
    <xf numFmtId="0" fontId="0" fillId="4" borderId="0" xfId="0" applyFill="1" applyBorder="1" applyAlignment="1">
      <alignment horizontal="center" wrapText="1"/>
    </xf>
    <xf numFmtId="0" fontId="0" fillId="4" borderId="7" xfId="0" applyFill="1" applyBorder="1" applyAlignment="1">
      <alignment horizontal="center" wrapText="1"/>
    </xf>
    <xf numFmtId="0" fontId="0" fillId="4" borderId="18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4" xfId="0" applyFill="1" applyBorder="1" applyAlignment="1">
      <alignment horizontal="center"/>
    </xf>
  </cellXfs>
  <cellStyles count="4">
    <cellStyle name="Millares" xfId="3" builtinId="3"/>
    <cellStyle name="Normal" xfId="0" builtinId="0"/>
    <cellStyle name="Normal 2" xfId="1"/>
    <cellStyle name="Normal_BEREN-OA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27</xdr:row>
      <xdr:rowOff>95250</xdr:rowOff>
    </xdr:from>
    <xdr:to>
      <xdr:col>3</xdr:col>
      <xdr:colOff>152400</xdr:colOff>
      <xdr:row>28</xdr:row>
      <xdr:rowOff>85725</xdr:rowOff>
    </xdr:to>
    <xdr:sp macro="" textlink="">
      <xdr:nvSpPr>
        <xdr:cNvPr id="2" name="Rectangle 71"/>
        <xdr:cNvSpPr>
          <a:spLocks noChangeArrowheads="1"/>
        </xdr:cNvSpPr>
      </xdr:nvSpPr>
      <xdr:spPr bwMode="auto">
        <a:xfrm>
          <a:off x="1838325" y="4543425"/>
          <a:ext cx="762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47625</xdr:colOff>
      <xdr:row>27</xdr:row>
      <xdr:rowOff>76200</xdr:rowOff>
    </xdr:from>
    <xdr:to>
      <xdr:col>6</xdr:col>
      <xdr:colOff>142875</xdr:colOff>
      <xdr:row>28</xdr:row>
      <xdr:rowOff>85725</xdr:rowOff>
    </xdr:to>
    <xdr:sp macro="" textlink="">
      <xdr:nvSpPr>
        <xdr:cNvPr id="3" name="Rectangle 72"/>
        <xdr:cNvSpPr>
          <a:spLocks noChangeArrowheads="1"/>
        </xdr:cNvSpPr>
      </xdr:nvSpPr>
      <xdr:spPr bwMode="auto">
        <a:xfrm>
          <a:off x="3752850" y="4524375"/>
          <a:ext cx="95250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104775</xdr:colOff>
      <xdr:row>24</xdr:row>
      <xdr:rowOff>76200</xdr:rowOff>
    </xdr:from>
    <xdr:to>
      <xdr:col>3</xdr:col>
      <xdr:colOff>104775</xdr:colOff>
      <xdr:row>27</xdr:row>
      <xdr:rowOff>114300</xdr:rowOff>
    </xdr:to>
    <xdr:sp macro="" textlink="">
      <xdr:nvSpPr>
        <xdr:cNvPr id="4" name="Line 73"/>
        <xdr:cNvSpPr>
          <a:spLocks noChangeShapeType="1"/>
        </xdr:cNvSpPr>
      </xdr:nvSpPr>
      <xdr:spPr bwMode="auto">
        <a:xfrm>
          <a:off x="1866900" y="4038600"/>
          <a:ext cx="0" cy="523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104775</xdr:colOff>
      <xdr:row>24</xdr:row>
      <xdr:rowOff>85725</xdr:rowOff>
    </xdr:from>
    <xdr:to>
      <xdr:col>6</xdr:col>
      <xdr:colOff>104775</xdr:colOff>
      <xdr:row>27</xdr:row>
      <xdr:rowOff>114300</xdr:rowOff>
    </xdr:to>
    <xdr:sp macro="" textlink="">
      <xdr:nvSpPr>
        <xdr:cNvPr id="5" name="Line 74"/>
        <xdr:cNvSpPr>
          <a:spLocks noChangeShapeType="1"/>
        </xdr:cNvSpPr>
      </xdr:nvSpPr>
      <xdr:spPr bwMode="auto">
        <a:xfrm flipH="1">
          <a:off x="3810000" y="4048125"/>
          <a:ext cx="0" cy="514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190500</xdr:colOff>
      <xdr:row>26</xdr:row>
      <xdr:rowOff>85725</xdr:rowOff>
    </xdr:from>
    <xdr:to>
      <xdr:col>7</xdr:col>
      <xdr:colOff>219075</xdr:colOff>
      <xdr:row>26</xdr:row>
      <xdr:rowOff>114300</xdr:rowOff>
    </xdr:to>
    <xdr:sp macro="" textlink="">
      <xdr:nvSpPr>
        <xdr:cNvPr id="6" name="Rectangle 75"/>
        <xdr:cNvSpPr>
          <a:spLocks noChangeArrowheads="1"/>
        </xdr:cNvSpPr>
      </xdr:nvSpPr>
      <xdr:spPr bwMode="auto">
        <a:xfrm>
          <a:off x="1123950" y="4371975"/>
          <a:ext cx="3448050" cy="285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28575</xdr:colOff>
      <xdr:row>27</xdr:row>
      <xdr:rowOff>123825</xdr:rowOff>
    </xdr:from>
    <xdr:to>
      <xdr:col>7</xdr:col>
      <xdr:colOff>171450</xdr:colOff>
      <xdr:row>28</xdr:row>
      <xdr:rowOff>95250</xdr:rowOff>
    </xdr:to>
    <xdr:sp macro="" textlink="">
      <xdr:nvSpPr>
        <xdr:cNvPr id="7" name="Rectangle 76"/>
        <xdr:cNvSpPr>
          <a:spLocks noChangeArrowheads="1"/>
        </xdr:cNvSpPr>
      </xdr:nvSpPr>
      <xdr:spPr bwMode="auto">
        <a:xfrm>
          <a:off x="4381500" y="4572000"/>
          <a:ext cx="142875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85725</xdr:colOff>
      <xdr:row>27</xdr:row>
      <xdr:rowOff>123825</xdr:rowOff>
    </xdr:from>
    <xdr:to>
      <xdr:col>2</xdr:col>
      <xdr:colOff>228600</xdr:colOff>
      <xdr:row>28</xdr:row>
      <xdr:rowOff>85725</xdr:rowOff>
    </xdr:to>
    <xdr:sp macro="" textlink="">
      <xdr:nvSpPr>
        <xdr:cNvPr id="8" name="Rectangle 77"/>
        <xdr:cNvSpPr>
          <a:spLocks noChangeArrowheads="1"/>
        </xdr:cNvSpPr>
      </xdr:nvSpPr>
      <xdr:spPr bwMode="auto">
        <a:xfrm>
          <a:off x="1019175" y="4572000"/>
          <a:ext cx="142875" cy="123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152400</xdr:colOff>
      <xdr:row>24</xdr:row>
      <xdr:rowOff>76200</xdr:rowOff>
    </xdr:from>
    <xdr:to>
      <xdr:col>3</xdr:col>
      <xdr:colOff>114300</xdr:colOff>
      <xdr:row>27</xdr:row>
      <xdr:rowOff>123825</xdr:rowOff>
    </xdr:to>
    <xdr:sp macro="" textlink="">
      <xdr:nvSpPr>
        <xdr:cNvPr id="9" name="Line 78"/>
        <xdr:cNvSpPr>
          <a:spLocks noChangeShapeType="1"/>
        </xdr:cNvSpPr>
      </xdr:nvSpPr>
      <xdr:spPr bwMode="auto">
        <a:xfrm flipV="1">
          <a:off x="1085850" y="4038600"/>
          <a:ext cx="790575" cy="5334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104775</xdr:colOff>
      <xdr:row>24</xdr:row>
      <xdr:rowOff>85725</xdr:rowOff>
    </xdr:from>
    <xdr:to>
      <xdr:col>6</xdr:col>
      <xdr:colOff>104775</xdr:colOff>
      <xdr:row>26</xdr:row>
      <xdr:rowOff>85725</xdr:rowOff>
    </xdr:to>
    <xdr:sp macro="" textlink="">
      <xdr:nvSpPr>
        <xdr:cNvPr id="10" name="Freeform 79"/>
        <xdr:cNvSpPr>
          <a:spLocks/>
        </xdr:cNvSpPr>
      </xdr:nvSpPr>
      <xdr:spPr bwMode="auto">
        <a:xfrm>
          <a:off x="1866900" y="4048125"/>
          <a:ext cx="1943100" cy="323850"/>
        </a:xfrm>
        <a:custGeom>
          <a:avLst/>
          <a:gdLst/>
          <a:ahLst/>
          <a:cxnLst>
            <a:cxn ang="0">
              <a:pos x="0" y="0"/>
            </a:cxn>
            <a:cxn ang="0">
              <a:pos x="31" y="21"/>
            </a:cxn>
            <a:cxn ang="0">
              <a:pos x="70" y="32"/>
            </a:cxn>
            <a:cxn ang="0">
              <a:pos x="126" y="43"/>
            </a:cxn>
            <a:cxn ang="0">
              <a:pos x="134" y="43"/>
            </a:cxn>
            <a:cxn ang="0">
              <a:pos x="149" y="42"/>
            </a:cxn>
            <a:cxn ang="0">
              <a:pos x="174" y="38"/>
            </a:cxn>
            <a:cxn ang="0">
              <a:pos x="217" y="27"/>
            </a:cxn>
            <a:cxn ang="0">
              <a:pos x="233" y="22"/>
            </a:cxn>
            <a:cxn ang="0">
              <a:pos x="248" y="13"/>
            </a:cxn>
            <a:cxn ang="0">
              <a:pos x="261" y="0"/>
            </a:cxn>
          </a:cxnLst>
          <a:rect l="0" t="0" r="r" b="b"/>
          <a:pathLst>
            <a:path w="261" h="45">
              <a:moveTo>
                <a:pt x="0" y="0"/>
              </a:moveTo>
              <a:cubicBezTo>
                <a:pt x="9" y="8"/>
                <a:pt x="19" y="16"/>
                <a:pt x="31" y="21"/>
              </a:cubicBezTo>
              <a:cubicBezTo>
                <a:pt x="43" y="26"/>
                <a:pt x="54" y="28"/>
                <a:pt x="70" y="32"/>
              </a:cubicBezTo>
              <a:cubicBezTo>
                <a:pt x="86" y="36"/>
                <a:pt x="115" y="41"/>
                <a:pt x="126" y="43"/>
              </a:cubicBezTo>
              <a:cubicBezTo>
                <a:pt x="137" y="45"/>
                <a:pt x="130" y="43"/>
                <a:pt x="134" y="43"/>
              </a:cubicBezTo>
              <a:cubicBezTo>
                <a:pt x="138" y="43"/>
                <a:pt x="142" y="43"/>
                <a:pt x="149" y="42"/>
              </a:cubicBezTo>
              <a:cubicBezTo>
                <a:pt x="156" y="41"/>
                <a:pt x="163" y="40"/>
                <a:pt x="174" y="38"/>
              </a:cubicBezTo>
              <a:cubicBezTo>
                <a:pt x="185" y="36"/>
                <a:pt x="207" y="30"/>
                <a:pt x="217" y="27"/>
              </a:cubicBezTo>
              <a:cubicBezTo>
                <a:pt x="227" y="24"/>
                <a:pt x="228" y="24"/>
                <a:pt x="233" y="22"/>
              </a:cubicBezTo>
              <a:cubicBezTo>
                <a:pt x="238" y="20"/>
                <a:pt x="243" y="17"/>
                <a:pt x="248" y="13"/>
              </a:cubicBezTo>
              <a:cubicBezTo>
                <a:pt x="253" y="9"/>
                <a:pt x="257" y="4"/>
                <a:pt x="261" y="0"/>
              </a:cubicBezTo>
            </a:path>
          </a:pathLst>
        </a:custGeom>
        <a:noFill/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104775</xdr:colOff>
      <xdr:row>24</xdr:row>
      <xdr:rowOff>85725</xdr:rowOff>
    </xdr:from>
    <xdr:to>
      <xdr:col>7</xdr:col>
      <xdr:colOff>114300</xdr:colOff>
      <xdr:row>27</xdr:row>
      <xdr:rowOff>133350</xdr:rowOff>
    </xdr:to>
    <xdr:sp macro="" textlink="">
      <xdr:nvSpPr>
        <xdr:cNvPr id="11" name="Line 80"/>
        <xdr:cNvSpPr>
          <a:spLocks noChangeShapeType="1"/>
        </xdr:cNvSpPr>
      </xdr:nvSpPr>
      <xdr:spPr bwMode="auto">
        <a:xfrm>
          <a:off x="3810000" y="4048125"/>
          <a:ext cx="657225" cy="5334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25</xdr:row>
      <xdr:rowOff>104775</xdr:rowOff>
    </xdr:from>
    <xdr:to>
      <xdr:col>4</xdr:col>
      <xdr:colOff>561975</xdr:colOff>
      <xdr:row>29</xdr:row>
      <xdr:rowOff>9525</xdr:rowOff>
    </xdr:to>
    <xdr:sp macro="" textlink="">
      <xdr:nvSpPr>
        <xdr:cNvPr id="12" name="Freeform 81"/>
        <xdr:cNvSpPr>
          <a:spLocks/>
        </xdr:cNvSpPr>
      </xdr:nvSpPr>
      <xdr:spPr bwMode="auto">
        <a:xfrm>
          <a:off x="981075" y="4229100"/>
          <a:ext cx="1990725" cy="552450"/>
        </a:xfrm>
        <a:custGeom>
          <a:avLst/>
          <a:gdLst/>
          <a:ahLst/>
          <a:cxnLst>
            <a:cxn ang="0">
              <a:pos x="0" y="0"/>
            </a:cxn>
            <a:cxn ang="0">
              <a:pos x="24" y="10"/>
            </a:cxn>
            <a:cxn ang="0">
              <a:pos x="28" y="13"/>
            </a:cxn>
            <a:cxn ang="0">
              <a:pos x="50" y="17"/>
            </a:cxn>
            <a:cxn ang="0">
              <a:pos x="86" y="28"/>
            </a:cxn>
            <a:cxn ang="0">
              <a:pos x="109" y="35"/>
            </a:cxn>
            <a:cxn ang="0">
              <a:pos x="128" y="50"/>
            </a:cxn>
            <a:cxn ang="0">
              <a:pos x="163" y="54"/>
            </a:cxn>
            <a:cxn ang="0">
              <a:pos x="171" y="60"/>
            </a:cxn>
            <a:cxn ang="0">
              <a:pos x="181" y="68"/>
            </a:cxn>
            <a:cxn ang="0">
              <a:pos x="202" y="74"/>
            </a:cxn>
            <a:cxn ang="0">
              <a:pos x="236" y="74"/>
            </a:cxn>
            <a:cxn ang="0">
              <a:pos x="242" y="73"/>
            </a:cxn>
          </a:cxnLst>
          <a:rect l="0" t="0" r="r" b="b"/>
          <a:pathLst>
            <a:path w="243" h="75">
              <a:moveTo>
                <a:pt x="0" y="0"/>
              </a:moveTo>
              <a:cubicBezTo>
                <a:pt x="10" y="4"/>
                <a:pt x="20" y="8"/>
                <a:pt x="24" y="10"/>
              </a:cubicBezTo>
              <a:cubicBezTo>
                <a:pt x="28" y="12"/>
                <a:pt x="24" y="12"/>
                <a:pt x="28" y="13"/>
              </a:cubicBezTo>
              <a:cubicBezTo>
                <a:pt x="32" y="14"/>
                <a:pt x="40" y="14"/>
                <a:pt x="50" y="17"/>
              </a:cubicBezTo>
              <a:cubicBezTo>
                <a:pt x="60" y="20"/>
                <a:pt x="76" y="25"/>
                <a:pt x="86" y="28"/>
              </a:cubicBezTo>
              <a:cubicBezTo>
                <a:pt x="96" y="31"/>
                <a:pt x="102" y="31"/>
                <a:pt x="109" y="35"/>
              </a:cubicBezTo>
              <a:cubicBezTo>
                <a:pt x="116" y="39"/>
                <a:pt x="119" y="47"/>
                <a:pt x="128" y="50"/>
              </a:cubicBezTo>
              <a:cubicBezTo>
                <a:pt x="137" y="53"/>
                <a:pt x="156" y="52"/>
                <a:pt x="163" y="54"/>
              </a:cubicBezTo>
              <a:cubicBezTo>
                <a:pt x="170" y="56"/>
                <a:pt x="168" y="58"/>
                <a:pt x="171" y="60"/>
              </a:cubicBezTo>
              <a:cubicBezTo>
                <a:pt x="174" y="62"/>
                <a:pt x="176" y="66"/>
                <a:pt x="181" y="68"/>
              </a:cubicBezTo>
              <a:cubicBezTo>
                <a:pt x="186" y="70"/>
                <a:pt x="193" y="73"/>
                <a:pt x="202" y="74"/>
              </a:cubicBezTo>
              <a:cubicBezTo>
                <a:pt x="211" y="75"/>
                <a:pt x="229" y="74"/>
                <a:pt x="236" y="74"/>
              </a:cubicBezTo>
              <a:cubicBezTo>
                <a:pt x="243" y="74"/>
                <a:pt x="236" y="69"/>
                <a:pt x="242" y="73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523875</xdr:colOff>
      <xdr:row>25</xdr:row>
      <xdr:rowOff>133350</xdr:rowOff>
    </xdr:from>
    <xdr:to>
      <xdr:col>7</xdr:col>
      <xdr:colOff>314325</xdr:colOff>
      <xdr:row>29</xdr:row>
      <xdr:rowOff>0</xdr:rowOff>
    </xdr:to>
    <xdr:sp macro="" textlink="">
      <xdr:nvSpPr>
        <xdr:cNvPr id="13" name="Freeform 82"/>
        <xdr:cNvSpPr>
          <a:spLocks/>
        </xdr:cNvSpPr>
      </xdr:nvSpPr>
      <xdr:spPr bwMode="auto">
        <a:xfrm>
          <a:off x="2933700" y="4257675"/>
          <a:ext cx="1733550" cy="514350"/>
        </a:xfrm>
        <a:custGeom>
          <a:avLst/>
          <a:gdLst/>
          <a:ahLst/>
          <a:cxnLst>
            <a:cxn ang="0">
              <a:pos x="0" y="72"/>
            </a:cxn>
            <a:cxn ang="0">
              <a:pos x="20" y="73"/>
            </a:cxn>
            <a:cxn ang="0">
              <a:pos x="54" y="74"/>
            </a:cxn>
            <a:cxn ang="0">
              <a:pos x="63" y="58"/>
            </a:cxn>
            <a:cxn ang="0">
              <a:pos x="70" y="53"/>
            </a:cxn>
            <a:cxn ang="0">
              <a:pos x="83" y="46"/>
            </a:cxn>
            <a:cxn ang="0">
              <a:pos x="90" y="40"/>
            </a:cxn>
            <a:cxn ang="0">
              <a:pos x="100" y="32"/>
            </a:cxn>
            <a:cxn ang="0">
              <a:pos x="113" y="29"/>
            </a:cxn>
            <a:cxn ang="0">
              <a:pos x="165" y="24"/>
            </a:cxn>
            <a:cxn ang="0">
              <a:pos x="197" y="9"/>
            </a:cxn>
            <a:cxn ang="0">
              <a:pos x="212" y="3"/>
            </a:cxn>
            <a:cxn ang="0">
              <a:pos x="223" y="0"/>
            </a:cxn>
            <a:cxn ang="0">
              <a:pos x="227" y="1"/>
            </a:cxn>
          </a:cxnLst>
          <a:rect l="0" t="0" r="r" b="b"/>
          <a:pathLst>
            <a:path w="227" h="76">
              <a:moveTo>
                <a:pt x="0" y="72"/>
              </a:moveTo>
              <a:cubicBezTo>
                <a:pt x="5" y="72"/>
                <a:pt x="11" y="73"/>
                <a:pt x="20" y="73"/>
              </a:cubicBezTo>
              <a:cubicBezTo>
                <a:pt x="29" y="73"/>
                <a:pt x="47" y="76"/>
                <a:pt x="54" y="74"/>
              </a:cubicBezTo>
              <a:cubicBezTo>
                <a:pt x="61" y="72"/>
                <a:pt x="60" y="62"/>
                <a:pt x="63" y="58"/>
              </a:cubicBezTo>
              <a:cubicBezTo>
                <a:pt x="66" y="54"/>
                <a:pt x="67" y="55"/>
                <a:pt x="70" y="53"/>
              </a:cubicBezTo>
              <a:cubicBezTo>
                <a:pt x="73" y="51"/>
                <a:pt x="80" y="48"/>
                <a:pt x="83" y="46"/>
              </a:cubicBezTo>
              <a:cubicBezTo>
                <a:pt x="86" y="44"/>
                <a:pt x="87" y="42"/>
                <a:pt x="90" y="40"/>
              </a:cubicBezTo>
              <a:cubicBezTo>
                <a:pt x="93" y="38"/>
                <a:pt x="96" y="34"/>
                <a:pt x="100" y="32"/>
              </a:cubicBezTo>
              <a:cubicBezTo>
                <a:pt x="104" y="30"/>
                <a:pt x="102" y="30"/>
                <a:pt x="113" y="29"/>
              </a:cubicBezTo>
              <a:cubicBezTo>
                <a:pt x="124" y="28"/>
                <a:pt x="151" y="27"/>
                <a:pt x="165" y="24"/>
              </a:cubicBezTo>
              <a:cubicBezTo>
                <a:pt x="179" y="21"/>
                <a:pt x="189" y="12"/>
                <a:pt x="197" y="9"/>
              </a:cubicBezTo>
              <a:cubicBezTo>
                <a:pt x="205" y="6"/>
                <a:pt x="208" y="4"/>
                <a:pt x="212" y="3"/>
              </a:cubicBezTo>
              <a:cubicBezTo>
                <a:pt x="216" y="2"/>
                <a:pt x="221" y="0"/>
                <a:pt x="223" y="0"/>
              </a:cubicBezTo>
              <a:cubicBezTo>
                <a:pt x="225" y="0"/>
                <a:pt x="226" y="0"/>
                <a:pt x="227" y="1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488154</xdr:colOff>
      <xdr:row>25</xdr:row>
      <xdr:rowOff>19050</xdr:rowOff>
    </xdr:from>
    <xdr:to>
      <xdr:col>2</xdr:col>
      <xdr:colOff>707229</xdr:colOff>
      <xdr:row>26</xdr:row>
      <xdr:rowOff>47625</xdr:rowOff>
    </xdr:to>
    <xdr:sp macro="" textlink="">
      <xdr:nvSpPr>
        <xdr:cNvPr id="14" name="Line 83"/>
        <xdr:cNvSpPr>
          <a:spLocks noChangeShapeType="1"/>
        </xdr:cNvSpPr>
      </xdr:nvSpPr>
      <xdr:spPr bwMode="auto">
        <a:xfrm flipH="1">
          <a:off x="1421604" y="4143375"/>
          <a:ext cx="219075" cy="1905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arrow" w="sm" len="sm"/>
        </a:ln>
      </xdr:spPr>
    </xdr:sp>
    <xdr:clientData/>
  </xdr:twoCellAnchor>
  <xdr:twoCellAnchor>
    <xdr:from>
      <xdr:col>2</xdr:col>
      <xdr:colOff>411954</xdr:colOff>
      <xdr:row>25</xdr:row>
      <xdr:rowOff>0</xdr:rowOff>
    </xdr:from>
    <xdr:to>
      <xdr:col>2</xdr:col>
      <xdr:colOff>602454</xdr:colOff>
      <xdr:row>25</xdr:row>
      <xdr:rowOff>142875</xdr:rowOff>
    </xdr:to>
    <xdr:sp macro="" textlink="">
      <xdr:nvSpPr>
        <xdr:cNvPr id="15" name="Text Box 84"/>
        <xdr:cNvSpPr txBox="1">
          <a:spLocks noChangeArrowheads="1"/>
        </xdr:cNvSpPr>
      </xdr:nvSpPr>
      <xdr:spPr bwMode="auto">
        <a:xfrm>
          <a:off x="1345404" y="41243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T</a:t>
          </a: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o</a:t>
          </a:r>
        </a:p>
      </xdr:txBody>
    </xdr:sp>
    <xdr:clientData/>
  </xdr:twoCellAnchor>
  <xdr:twoCellAnchor>
    <xdr:from>
      <xdr:col>4</xdr:col>
      <xdr:colOff>304800</xdr:colOff>
      <xdr:row>25</xdr:row>
      <xdr:rowOff>0</xdr:rowOff>
    </xdr:from>
    <xdr:to>
      <xdr:col>4</xdr:col>
      <xdr:colOff>561975</xdr:colOff>
      <xdr:row>26</xdr:row>
      <xdr:rowOff>19050</xdr:rowOff>
    </xdr:to>
    <xdr:sp macro="" textlink="">
      <xdr:nvSpPr>
        <xdr:cNvPr id="16" name="Text Box 85"/>
        <xdr:cNvSpPr txBox="1">
          <a:spLocks noChangeArrowheads="1"/>
        </xdr:cNvSpPr>
      </xdr:nvSpPr>
      <xdr:spPr bwMode="auto">
        <a:xfrm>
          <a:off x="2714625" y="4124325"/>
          <a:ext cx="2571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T</a:t>
          </a:r>
          <a:r>
            <a:rPr lang="es-ES" sz="600" b="0" i="0" strike="noStrike">
              <a:solidFill>
                <a:srgbClr val="000000"/>
              </a:solidFill>
              <a:latin typeface="Arial"/>
              <a:cs typeface="Arial"/>
            </a:rPr>
            <a:t>max</a:t>
          </a:r>
        </a:p>
      </xdr:txBody>
    </xdr:sp>
    <xdr:clientData/>
  </xdr:twoCellAnchor>
  <xdr:twoCellAnchor>
    <xdr:from>
      <xdr:col>4</xdr:col>
      <xdr:colOff>219075</xdr:colOff>
      <xdr:row>26</xdr:row>
      <xdr:rowOff>0</xdr:rowOff>
    </xdr:from>
    <xdr:to>
      <xdr:col>4</xdr:col>
      <xdr:colOff>371475</xdr:colOff>
      <xdr:row>26</xdr:row>
      <xdr:rowOff>47625</xdr:rowOff>
    </xdr:to>
    <xdr:sp macro="" textlink="">
      <xdr:nvSpPr>
        <xdr:cNvPr id="17" name="Line 86"/>
        <xdr:cNvSpPr>
          <a:spLocks noChangeShapeType="1"/>
        </xdr:cNvSpPr>
      </xdr:nvSpPr>
      <xdr:spPr bwMode="auto">
        <a:xfrm flipH="1" flipV="1">
          <a:off x="2628900" y="4286250"/>
          <a:ext cx="152400" cy="476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 type="arrow" w="sm" len="sm"/>
        </a:ln>
      </xdr:spPr>
    </xdr:sp>
    <xdr:clientData/>
  </xdr:twoCellAnchor>
  <xdr:twoCellAnchor>
    <xdr:from>
      <xdr:col>5</xdr:col>
      <xdr:colOff>457200</xdr:colOff>
      <xdr:row>25</xdr:row>
      <xdr:rowOff>114300</xdr:rowOff>
    </xdr:from>
    <xdr:to>
      <xdr:col>5</xdr:col>
      <xdr:colOff>457200</xdr:colOff>
      <xdr:row>26</xdr:row>
      <xdr:rowOff>114300</xdr:rowOff>
    </xdr:to>
    <xdr:sp macro="" textlink="">
      <xdr:nvSpPr>
        <xdr:cNvPr id="18" name="Line 87"/>
        <xdr:cNvSpPr>
          <a:spLocks noChangeShapeType="1"/>
        </xdr:cNvSpPr>
      </xdr:nvSpPr>
      <xdr:spPr bwMode="auto">
        <a:xfrm flipH="1">
          <a:off x="3514725" y="4238625"/>
          <a:ext cx="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219075</xdr:colOff>
      <xdr:row>26</xdr:row>
      <xdr:rowOff>9525</xdr:rowOff>
    </xdr:from>
    <xdr:to>
      <xdr:col>5</xdr:col>
      <xdr:colOff>219075</xdr:colOff>
      <xdr:row>26</xdr:row>
      <xdr:rowOff>123825</xdr:rowOff>
    </xdr:to>
    <xdr:sp macro="" textlink="">
      <xdr:nvSpPr>
        <xdr:cNvPr id="19" name="Line 88"/>
        <xdr:cNvSpPr>
          <a:spLocks noChangeShapeType="1"/>
        </xdr:cNvSpPr>
      </xdr:nvSpPr>
      <xdr:spPr bwMode="auto">
        <a:xfrm>
          <a:off x="3276600" y="4295775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333375</xdr:colOff>
      <xdr:row>25</xdr:row>
      <xdr:rowOff>76200</xdr:rowOff>
    </xdr:from>
    <xdr:to>
      <xdr:col>3</xdr:col>
      <xdr:colOff>333375</xdr:colOff>
      <xdr:row>26</xdr:row>
      <xdr:rowOff>114300</xdr:rowOff>
    </xdr:to>
    <xdr:sp macro="" textlink="">
      <xdr:nvSpPr>
        <xdr:cNvPr id="20" name="Line 89"/>
        <xdr:cNvSpPr>
          <a:spLocks noChangeShapeType="1"/>
        </xdr:cNvSpPr>
      </xdr:nvSpPr>
      <xdr:spPr bwMode="auto">
        <a:xfrm>
          <a:off x="2095500" y="420052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571500</xdr:colOff>
      <xdr:row>25</xdr:row>
      <xdr:rowOff>142875</xdr:rowOff>
    </xdr:from>
    <xdr:to>
      <xdr:col>3</xdr:col>
      <xdr:colOff>571500</xdr:colOff>
      <xdr:row>26</xdr:row>
      <xdr:rowOff>114300</xdr:rowOff>
    </xdr:to>
    <xdr:sp macro="" textlink="">
      <xdr:nvSpPr>
        <xdr:cNvPr id="21" name="Line 90"/>
        <xdr:cNvSpPr>
          <a:spLocks noChangeShapeType="1"/>
        </xdr:cNvSpPr>
      </xdr:nvSpPr>
      <xdr:spPr bwMode="auto">
        <a:xfrm>
          <a:off x="2333625" y="4267200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219075</xdr:colOff>
      <xdr:row>25</xdr:row>
      <xdr:rowOff>152400</xdr:rowOff>
    </xdr:from>
    <xdr:to>
      <xdr:col>7</xdr:col>
      <xdr:colOff>228600</xdr:colOff>
      <xdr:row>26</xdr:row>
      <xdr:rowOff>19050</xdr:rowOff>
    </xdr:to>
    <xdr:sp macro="" textlink="">
      <xdr:nvSpPr>
        <xdr:cNvPr id="22" name="Line 91"/>
        <xdr:cNvSpPr>
          <a:spLocks noChangeShapeType="1"/>
        </xdr:cNvSpPr>
      </xdr:nvSpPr>
      <xdr:spPr bwMode="auto">
        <a:xfrm>
          <a:off x="4572000" y="4276725"/>
          <a:ext cx="9525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114300</xdr:colOff>
      <xdr:row>26</xdr:row>
      <xdr:rowOff>28575</xdr:rowOff>
    </xdr:from>
    <xdr:to>
      <xdr:col>7</xdr:col>
      <xdr:colOff>133350</xdr:colOff>
      <xdr:row>26</xdr:row>
      <xdr:rowOff>47625</xdr:rowOff>
    </xdr:to>
    <xdr:sp macro="" textlink="">
      <xdr:nvSpPr>
        <xdr:cNvPr id="23" name="Line 92"/>
        <xdr:cNvSpPr>
          <a:spLocks noChangeShapeType="1"/>
        </xdr:cNvSpPr>
      </xdr:nvSpPr>
      <xdr:spPr bwMode="auto">
        <a:xfrm>
          <a:off x="4467225" y="4314825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152400</xdr:colOff>
      <xdr:row>26</xdr:row>
      <xdr:rowOff>19050</xdr:rowOff>
    </xdr:from>
    <xdr:to>
      <xdr:col>7</xdr:col>
      <xdr:colOff>171450</xdr:colOff>
      <xdr:row>26</xdr:row>
      <xdr:rowOff>38100</xdr:rowOff>
    </xdr:to>
    <xdr:sp macro="" textlink="">
      <xdr:nvSpPr>
        <xdr:cNvPr id="24" name="Line 93"/>
        <xdr:cNvSpPr>
          <a:spLocks noChangeShapeType="1"/>
        </xdr:cNvSpPr>
      </xdr:nvSpPr>
      <xdr:spPr bwMode="auto">
        <a:xfrm>
          <a:off x="4505325" y="4305300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190500</xdr:colOff>
      <xdr:row>25</xdr:row>
      <xdr:rowOff>152400</xdr:rowOff>
    </xdr:from>
    <xdr:to>
      <xdr:col>7</xdr:col>
      <xdr:colOff>209550</xdr:colOff>
      <xdr:row>26</xdr:row>
      <xdr:rowOff>19050</xdr:rowOff>
    </xdr:to>
    <xdr:sp macro="" textlink="">
      <xdr:nvSpPr>
        <xdr:cNvPr id="25" name="Line 94"/>
        <xdr:cNvSpPr>
          <a:spLocks noChangeShapeType="1"/>
        </xdr:cNvSpPr>
      </xdr:nvSpPr>
      <xdr:spPr bwMode="auto">
        <a:xfrm>
          <a:off x="4543425" y="4276725"/>
          <a:ext cx="19050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26</xdr:row>
      <xdr:rowOff>76200</xdr:rowOff>
    </xdr:from>
    <xdr:to>
      <xdr:col>7</xdr:col>
      <xdr:colOff>38100</xdr:colOff>
      <xdr:row>26</xdr:row>
      <xdr:rowOff>95250</xdr:rowOff>
    </xdr:to>
    <xdr:sp macro="" textlink="">
      <xdr:nvSpPr>
        <xdr:cNvPr id="26" name="Line 95"/>
        <xdr:cNvSpPr>
          <a:spLocks noChangeShapeType="1"/>
        </xdr:cNvSpPr>
      </xdr:nvSpPr>
      <xdr:spPr bwMode="auto">
        <a:xfrm>
          <a:off x="4371975" y="4362450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57150</xdr:colOff>
      <xdr:row>26</xdr:row>
      <xdr:rowOff>47625</xdr:rowOff>
    </xdr:from>
    <xdr:to>
      <xdr:col>7</xdr:col>
      <xdr:colOff>76200</xdr:colOff>
      <xdr:row>26</xdr:row>
      <xdr:rowOff>66675</xdr:rowOff>
    </xdr:to>
    <xdr:sp macro="" textlink="">
      <xdr:nvSpPr>
        <xdr:cNvPr id="27" name="Line 96"/>
        <xdr:cNvSpPr>
          <a:spLocks noChangeShapeType="1"/>
        </xdr:cNvSpPr>
      </xdr:nvSpPr>
      <xdr:spPr bwMode="auto">
        <a:xfrm>
          <a:off x="4410075" y="4333875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85725</xdr:colOff>
      <xdr:row>26</xdr:row>
      <xdr:rowOff>38100</xdr:rowOff>
    </xdr:from>
    <xdr:to>
      <xdr:col>7</xdr:col>
      <xdr:colOff>104775</xdr:colOff>
      <xdr:row>26</xdr:row>
      <xdr:rowOff>57150</xdr:rowOff>
    </xdr:to>
    <xdr:sp macro="" textlink="">
      <xdr:nvSpPr>
        <xdr:cNvPr id="28" name="Line 97"/>
        <xdr:cNvSpPr>
          <a:spLocks noChangeShapeType="1"/>
        </xdr:cNvSpPr>
      </xdr:nvSpPr>
      <xdr:spPr bwMode="auto">
        <a:xfrm>
          <a:off x="4438650" y="4324350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523875</xdr:colOff>
      <xdr:row>26</xdr:row>
      <xdr:rowOff>123825</xdr:rowOff>
    </xdr:from>
    <xdr:to>
      <xdr:col>6</xdr:col>
      <xdr:colOff>542925</xdr:colOff>
      <xdr:row>26</xdr:row>
      <xdr:rowOff>142875</xdr:rowOff>
    </xdr:to>
    <xdr:sp macro="" textlink="">
      <xdr:nvSpPr>
        <xdr:cNvPr id="29" name="Line 98"/>
        <xdr:cNvSpPr>
          <a:spLocks noChangeShapeType="1"/>
        </xdr:cNvSpPr>
      </xdr:nvSpPr>
      <xdr:spPr bwMode="auto">
        <a:xfrm>
          <a:off x="4229100" y="4410075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485775</xdr:colOff>
      <xdr:row>26</xdr:row>
      <xdr:rowOff>133350</xdr:rowOff>
    </xdr:from>
    <xdr:to>
      <xdr:col>6</xdr:col>
      <xdr:colOff>504825</xdr:colOff>
      <xdr:row>26</xdr:row>
      <xdr:rowOff>152400</xdr:rowOff>
    </xdr:to>
    <xdr:sp macro="" textlink="">
      <xdr:nvSpPr>
        <xdr:cNvPr id="30" name="Line 99"/>
        <xdr:cNvSpPr>
          <a:spLocks noChangeShapeType="1"/>
        </xdr:cNvSpPr>
      </xdr:nvSpPr>
      <xdr:spPr bwMode="auto">
        <a:xfrm>
          <a:off x="4191000" y="4419600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438150</xdr:colOff>
      <xdr:row>26</xdr:row>
      <xdr:rowOff>142875</xdr:rowOff>
    </xdr:from>
    <xdr:to>
      <xdr:col>6</xdr:col>
      <xdr:colOff>457200</xdr:colOff>
      <xdr:row>27</xdr:row>
      <xdr:rowOff>9525</xdr:rowOff>
    </xdr:to>
    <xdr:sp macro="" textlink="">
      <xdr:nvSpPr>
        <xdr:cNvPr id="31" name="Line 100"/>
        <xdr:cNvSpPr>
          <a:spLocks noChangeShapeType="1"/>
        </xdr:cNvSpPr>
      </xdr:nvSpPr>
      <xdr:spPr bwMode="auto">
        <a:xfrm>
          <a:off x="4143375" y="4429125"/>
          <a:ext cx="19050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238125</xdr:colOff>
      <xdr:row>27</xdr:row>
      <xdr:rowOff>0</xdr:rowOff>
    </xdr:from>
    <xdr:to>
      <xdr:col>6</xdr:col>
      <xdr:colOff>257175</xdr:colOff>
      <xdr:row>27</xdr:row>
      <xdr:rowOff>19050</xdr:rowOff>
    </xdr:to>
    <xdr:sp macro="" textlink="">
      <xdr:nvSpPr>
        <xdr:cNvPr id="32" name="Line 101"/>
        <xdr:cNvSpPr>
          <a:spLocks noChangeShapeType="1"/>
        </xdr:cNvSpPr>
      </xdr:nvSpPr>
      <xdr:spPr bwMode="auto">
        <a:xfrm>
          <a:off x="3943350" y="4448175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266700</xdr:colOff>
      <xdr:row>27</xdr:row>
      <xdr:rowOff>0</xdr:rowOff>
    </xdr:from>
    <xdr:to>
      <xdr:col>6</xdr:col>
      <xdr:colOff>285750</xdr:colOff>
      <xdr:row>27</xdr:row>
      <xdr:rowOff>19050</xdr:rowOff>
    </xdr:to>
    <xdr:sp macro="" textlink="">
      <xdr:nvSpPr>
        <xdr:cNvPr id="33" name="Line 102"/>
        <xdr:cNvSpPr>
          <a:spLocks noChangeShapeType="1"/>
        </xdr:cNvSpPr>
      </xdr:nvSpPr>
      <xdr:spPr bwMode="auto">
        <a:xfrm>
          <a:off x="3971925" y="4448175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304800</xdr:colOff>
      <xdr:row>27</xdr:row>
      <xdr:rowOff>0</xdr:rowOff>
    </xdr:from>
    <xdr:to>
      <xdr:col>6</xdr:col>
      <xdr:colOff>323850</xdr:colOff>
      <xdr:row>27</xdr:row>
      <xdr:rowOff>19050</xdr:rowOff>
    </xdr:to>
    <xdr:sp macro="" textlink="">
      <xdr:nvSpPr>
        <xdr:cNvPr id="34" name="Line 103"/>
        <xdr:cNvSpPr>
          <a:spLocks noChangeShapeType="1"/>
        </xdr:cNvSpPr>
      </xdr:nvSpPr>
      <xdr:spPr bwMode="auto">
        <a:xfrm>
          <a:off x="4010025" y="4448175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323850</xdr:colOff>
      <xdr:row>27</xdr:row>
      <xdr:rowOff>0</xdr:rowOff>
    </xdr:from>
    <xdr:to>
      <xdr:col>6</xdr:col>
      <xdr:colOff>342900</xdr:colOff>
      <xdr:row>27</xdr:row>
      <xdr:rowOff>19050</xdr:rowOff>
    </xdr:to>
    <xdr:sp macro="" textlink="">
      <xdr:nvSpPr>
        <xdr:cNvPr id="35" name="Line 104"/>
        <xdr:cNvSpPr>
          <a:spLocks noChangeShapeType="1"/>
        </xdr:cNvSpPr>
      </xdr:nvSpPr>
      <xdr:spPr bwMode="auto">
        <a:xfrm>
          <a:off x="4029075" y="4448175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361950</xdr:colOff>
      <xdr:row>26</xdr:row>
      <xdr:rowOff>152400</xdr:rowOff>
    </xdr:from>
    <xdr:to>
      <xdr:col>6</xdr:col>
      <xdr:colOff>381000</xdr:colOff>
      <xdr:row>27</xdr:row>
      <xdr:rowOff>19050</xdr:rowOff>
    </xdr:to>
    <xdr:sp macro="" textlink="">
      <xdr:nvSpPr>
        <xdr:cNvPr id="36" name="Line 105"/>
        <xdr:cNvSpPr>
          <a:spLocks noChangeShapeType="1"/>
        </xdr:cNvSpPr>
      </xdr:nvSpPr>
      <xdr:spPr bwMode="auto">
        <a:xfrm>
          <a:off x="4067175" y="4438650"/>
          <a:ext cx="19050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390525</xdr:colOff>
      <xdr:row>26</xdr:row>
      <xdr:rowOff>142875</xdr:rowOff>
    </xdr:from>
    <xdr:to>
      <xdr:col>6</xdr:col>
      <xdr:colOff>409575</xdr:colOff>
      <xdr:row>27</xdr:row>
      <xdr:rowOff>9525</xdr:rowOff>
    </xdr:to>
    <xdr:sp macro="" textlink="">
      <xdr:nvSpPr>
        <xdr:cNvPr id="37" name="Line 106"/>
        <xdr:cNvSpPr>
          <a:spLocks noChangeShapeType="1"/>
        </xdr:cNvSpPr>
      </xdr:nvSpPr>
      <xdr:spPr bwMode="auto">
        <a:xfrm>
          <a:off x="4095750" y="4429125"/>
          <a:ext cx="19050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27</xdr:row>
      <xdr:rowOff>19050</xdr:rowOff>
    </xdr:from>
    <xdr:to>
      <xdr:col>6</xdr:col>
      <xdr:colOff>47625</xdr:colOff>
      <xdr:row>27</xdr:row>
      <xdr:rowOff>38100</xdr:rowOff>
    </xdr:to>
    <xdr:sp macro="" textlink="">
      <xdr:nvSpPr>
        <xdr:cNvPr id="38" name="Line 107"/>
        <xdr:cNvSpPr>
          <a:spLocks noChangeShapeType="1"/>
        </xdr:cNvSpPr>
      </xdr:nvSpPr>
      <xdr:spPr bwMode="auto">
        <a:xfrm>
          <a:off x="3733800" y="4467225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66675</xdr:colOff>
      <xdr:row>27</xdr:row>
      <xdr:rowOff>9525</xdr:rowOff>
    </xdr:from>
    <xdr:to>
      <xdr:col>6</xdr:col>
      <xdr:colOff>85725</xdr:colOff>
      <xdr:row>27</xdr:row>
      <xdr:rowOff>28575</xdr:rowOff>
    </xdr:to>
    <xdr:sp macro="" textlink="">
      <xdr:nvSpPr>
        <xdr:cNvPr id="39" name="Line 108"/>
        <xdr:cNvSpPr>
          <a:spLocks noChangeShapeType="1"/>
        </xdr:cNvSpPr>
      </xdr:nvSpPr>
      <xdr:spPr bwMode="auto">
        <a:xfrm>
          <a:off x="3771900" y="4457700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142875</xdr:colOff>
      <xdr:row>27</xdr:row>
      <xdr:rowOff>9525</xdr:rowOff>
    </xdr:from>
    <xdr:to>
      <xdr:col>6</xdr:col>
      <xdr:colOff>161925</xdr:colOff>
      <xdr:row>27</xdr:row>
      <xdr:rowOff>28575</xdr:rowOff>
    </xdr:to>
    <xdr:sp macro="" textlink="">
      <xdr:nvSpPr>
        <xdr:cNvPr id="40" name="Line 109"/>
        <xdr:cNvSpPr>
          <a:spLocks noChangeShapeType="1"/>
        </xdr:cNvSpPr>
      </xdr:nvSpPr>
      <xdr:spPr bwMode="auto">
        <a:xfrm>
          <a:off x="3848100" y="4457700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171450</xdr:colOff>
      <xdr:row>26</xdr:row>
      <xdr:rowOff>152400</xdr:rowOff>
    </xdr:from>
    <xdr:to>
      <xdr:col>6</xdr:col>
      <xdr:colOff>190500</xdr:colOff>
      <xdr:row>27</xdr:row>
      <xdr:rowOff>19050</xdr:rowOff>
    </xdr:to>
    <xdr:sp macro="" textlink="">
      <xdr:nvSpPr>
        <xdr:cNvPr id="41" name="Line 110"/>
        <xdr:cNvSpPr>
          <a:spLocks noChangeShapeType="1"/>
        </xdr:cNvSpPr>
      </xdr:nvSpPr>
      <xdr:spPr bwMode="auto">
        <a:xfrm>
          <a:off x="3876675" y="4438650"/>
          <a:ext cx="19050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209550</xdr:colOff>
      <xdr:row>27</xdr:row>
      <xdr:rowOff>0</xdr:rowOff>
    </xdr:from>
    <xdr:to>
      <xdr:col>6</xdr:col>
      <xdr:colOff>228600</xdr:colOff>
      <xdr:row>27</xdr:row>
      <xdr:rowOff>19050</xdr:rowOff>
    </xdr:to>
    <xdr:sp macro="" textlink="">
      <xdr:nvSpPr>
        <xdr:cNvPr id="42" name="Line 111"/>
        <xdr:cNvSpPr>
          <a:spLocks noChangeShapeType="1"/>
        </xdr:cNvSpPr>
      </xdr:nvSpPr>
      <xdr:spPr bwMode="auto">
        <a:xfrm>
          <a:off x="3914775" y="4448175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561975</xdr:colOff>
      <xdr:row>27</xdr:row>
      <xdr:rowOff>85725</xdr:rowOff>
    </xdr:from>
    <xdr:to>
      <xdr:col>5</xdr:col>
      <xdr:colOff>581025</xdr:colOff>
      <xdr:row>27</xdr:row>
      <xdr:rowOff>104775</xdr:rowOff>
    </xdr:to>
    <xdr:sp macro="" textlink="">
      <xdr:nvSpPr>
        <xdr:cNvPr id="43" name="Line 112"/>
        <xdr:cNvSpPr>
          <a:spLocks noChangeShapeType="1"/>
        </xdr:cNvSpPr>
      </xdr:nvSpPr>
      <xdr:spPr bwMode="auto">
        <a:xfrm>
          <a:off x="3619500" y="4533900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590550</xdr:colOff>
      <xdr:row>27</xdr:row>
      <xdr:rowOff>66675</xdr:rowOff>
    </xdr:from>
    <xdr:to>
      <xdr:col>5</xdr:col>
      <xdr:colOff>609600</xdr:colOff>
      <xdr:row>27</xdr:row>
      <xdr:rowOff>85725</xdr:rowOff>
    </xdr:to>
    <xdr:sp macro="" textlink="">
      <xdr:nvSpPr>
        <xdr:cNvPr id="44" name="Line 113"/>
        <xdr:cNvSpPr>
          <a:spLocks noChangeShapeType="1"/>
        </xdr:cNvSpPr>
      </xdr:nvSpPr>
      <xdr:spPr bwMode="auto">
        <a:xfrm>
          <a:off x="3648075" y="4514850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609600</xdr:colOff>
      <xdr:row>27</xdr:row>
      <xdr:rowOff>38100</xdr:rowOff>
    </xdr:from>
    <xdr:to>
      <xdr:col>5</xdr:col>
      <xdr:colOff>628650</xdr:colOff>
      <xdr:row>27</xdr:row>
      <xdr:rowOff>57150</xdr:rowOff>
    </xdr:to>
    <xdr:sp macro="" textlink="">
      <xdr:nvSpPr>
        <xdr:cNvPr id="45" name="Line 114"/>
        <xdr:cNvSpPr>
          <a:spLocks noChangeShapeType="1"/>
        </xdr:cNvSpPr>
      </xdr:nvSpPr>
      <xdr:spPr bwMode="auto">
        <a:xfrm>
          <a:off x="3667125" y="4486275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638175</xdr:colOff>
      <xdr:row>27</xdr:row>
      <xdr:rowOff>28575</xdr:rowOff>
    </xdr:from>
    <xdr:to>
      <xdr:col>6</xdr:col>
      <xdr:colOff>9525</xdr:colOff>
      <xdr:row>27</xdr:row>
      <xdr:rowOff>47625</xdr:rowOff>
    </xdr:to>
    <xdr:sp macro="" textlink="">
      <xdr:nvSpPr>
        <xdr:cNvPr id="46" name="Line 115"/>
        <xdr:cNvSpPr>
          <a:spLocks noChangeShapeType="1"/>
        </xdr:cNvSpPr>
      </xdr:nvSpPr>
      <xdr:spPr bwMode="auto">
        <a:xfrm>
          <a:off x="3695700" y="4476750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466725</xdr:colOff>
      <xdr:row>27</xdr:row>
      <xdr:rowOff>142875</xdr:rowOff>
    </xdr:from>
    <xdr:to>
      <xdr:col>5</xdr:col>
      <xdr:colOff>485775</xdr:colOff>
      <xdr:row>28</xdr:row>
      <xdr:rowOff>0</xdr:rowOff>
    </xdr:to>
    <xdr:sp macro="" textlink="">
      <xdr:nvSpPr>
        <xdr:cNvPr id="47" name="Line 116"/>
        <xdr:cNvSpPr>
          <a:spLocks noChangeShapeType="1"/>
        </xdr:cNvSpPr>
      </xdr:nvSpPr>
      <xdr:spPr bwMode="auto">
        <a:xfrm>
          <a:off x="3524250" y="4591050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495300</xdr:colOff>
      <xdr:row>27</xdr:row>
      <xdr:rowOff>133350</xdr:rowOff>
    </xdr:from>
    <xdr:to>
      <xdr:col>5</xdr:col>
      <xdr:colOff>514350</xdr:colOff>
      <xdr:row>27</xdr:row>
      <xdr:rowOff>152400</xdr:rowOff>
    </xdr:to>
    <xdr:sp macro="" textlink="">
      <xdr:nvSpPr>
        <xdr:cNvPr id="48" name="Line 117"/>
        <xdr:cNvSpPr>
          <a:spLocks noChangeShapeType="1"/>
        </xdr:cNvSpPr>
      </xdr:nvSpPr>
      <xdr:spPr bwMode="auto">
        <a:xfrm>
          <a:off x="3552825" y="4581525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514350</xdr:colOff>
      <xdr:row>27</xdr:row>
      <xdr:rowOff>114300</xdr:rowOff>
    </xdr:from>
    <xdr:to>
      <xdr:col>5</xdr:col>
      <xdr:colOff>533400</xdr:colOff>
      <xdr:row>27</xdr:row>
      <xdr:rowOff>133350</xdr:rowOff>
    </xdr:to>
    <xdr:sp macro="" textlink="">
      <xdr:nvSpPr>
        <xdr:cNvPr id="49" name="Line 118"/>
        <xdr:cNvSpPr>
          <a:spLocks noChangeShapeType="1"/>
        </xdr:cNvSpPr>
      </xdr:nvSpPr>
      <xdr:spPr bwMode="auto">
        <a:xfrm>
          <a:off x="3571875" y="4562475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542925</xdr:colOff>
      <xdr:row>27</xdr:row>
      <xdr:rowOff>95250</xdr:rowOff>
    </xdr:from>
    <xdr:to>
      <xdr:col>5</xdr:col>
      <xdr:colOff>561975</xdr:colOff>
      <xdr:row>27</xdr:row>
      <xdr:rowOff>114300</xdr:rowOff>
    </xdr:to>
    <xdr:sp macro="" textlink="">
      <xdr:nvSpPr>
        <xdr:cNvPr id="50" name="Line 119"/>
        <xdr:cNvSpPr>
          <a:spLocks noChangeShapeType="1"/>
        </xdr:cNvSpPr>
      </xdr:nvSpPr>
      <xdr:spPr bwMode="auto">
        <a:xfrm>
          <a:off x="3600450" y="4543425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352425</xdr:colOff>
      <xdr:row>28</xdr:row>
      <xdr:rowOff>47625</xdr:rowOff>
    </xdr:from>
    <xdr:to>
      <xdr:col>5</xdr:col>
      <xdr:colOff>371475</xdr:colOff>
      <xdr:row>28</xdr:row>
      <xdr:rowOff>66675</xdr:rowOff>
    </xdr:to>
    <xdr:sp macro="" textlink="">
      <xdr:nvSpPr>
        <xdr:cNvPr id="51" name="Line 120"/>
        <xdr:cNvSpPr>
          <a:spLocks noChangeShapeType="1"/>
        </xdr:cNvSpPr>
      </xdr:nvSpPr>
      <xdr:spPr bwMode="auto">
        <a:xfrm>
          <a:off x="3409950" y="4657725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371475</xdr:colOff>
      <xdr:row>28</xdr:row>
      <xdr:rowOff>19050</xdr:rowOff>
    </xdr:from>
    <xdr:to>
      <xdr:col>5</xdr:col>
      <xdr:colOff>390525</xdr:colOff>
      <xdr:row>28</xdr:row>
      <xdr:rowOff>38100</xdr:rowOff>
    </xdr:to>
    <xdr:sp macro="" textlink="">
      <xdr:nvSpPr>
        <xdr:cNvPr id="52" name="Line 121"/>
        <xdr:cNvSpPr>
          <a:spLocks noChangeShapeType="1"/>
        </xdr:cNvSpPr>
      </xdr:nvSpPr>
      <xdr:spPr bwMode="auto">
        <a:xfrm>
          <a:off x="3429000" y="4629150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419100</xdr:colOff>
      <xdr:row>28</xdr:row>
      <xdr:rowOff>19050</xdr:rowOff>
    </xdr:from>
    <xdr:to>
      <xdr:col>5</xdr:col>
      <xdr:colOff>438150</xdr:colOff>
      <xdr:row>28</xdr:row>
      <xdr:rowOff>38100</xdr:rowOff>
    </xdr:to>
    <xdr:sp macro="" textlink="">
      <xdr:nvSpPr>
        <xdr:cNvPr id="53" name="Line 122"/>
        <xdr:cNvSpPr>
          <a:spLocks noChangeShapeType="1"/>
        </xdr:cNvSpPr>
      </xdr:nvSpPr>
      <xdr:spPr bwMode="auto">
        <a:xfrm>
          <a:off x="3476625" y="4629150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438150</xdr:colOff>
      <xdr:row>28</xdr:row>
      <xdr:rowOff>0</xdr:rowOff>
    </xdr:from>
    <xdr:to>
      <xdr:col>5</xdr:col>
      <xdr:colOff>457200</xdr:colOff>
      <xdr:row>28</xdr:row>
      <xdr:rowOff>19050</xdr:rowOff>
    </xdr:to>
    <xdr:sp macro="" textlink="">
      <xdr:nvSpPr>
        <xdr:cNvPr id="54" name="Line 123"/>
        <xdr:cNvSpPr>
          <a:spLocks noChangeShapeType="1"/>
        </xdr:cNvSpPr>
      </xdr:nvSpPr>
      <xdr:spPr bwMode="auto">
        <a:xfrm>
          <a:off x="3495675" y="4610100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28</xdr:row>
      <xdr:rowOff>152400</xdr:rowOff>
    </xdr:from>
    <xdr:to>
      <xdr:col>5</xdr:col>
      <xdr:colOff>285750</xdr:colOff>
      <xdr:row>29</xdr:row>
      <xdr:rowOff>19050</xdr:rowOff>
    </xdr:to>
    <xdr:sp macro="" textlink="">
      <xdr:nvSpPr>
        <xdr:cNvPr id="55" name="Line 124"/>
        <xdr:cNvSpPr>
          <a:spLocks noChangeShapeType="1"/>
        </xdr:cNvSpPr>
      </xdr:nvSpPr>
      <xdr:spPr bwMode="auto">
        <a:xfrm>
          <a:off x="3324225" y="4762500"/>
          <a:ext cx="19050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295275</xdr:colOff>
      <xdr:row>28</xdr:row>
      <xdr:rowOff>142875</xdr:rowOff>
    </xdr:from>
    <xdr:to>
      <xdr:col>5</xdr:col>
      <xdr:colOff>314325</xdr:colOff>
      <xdr:row>29</xdr:row>
      <xdr:rowOff>0</xdr:rowOff>
    </xdr:to>
    <xdr:sp macro="" textlink="">
      <xdr:nvSpPr>
        <xdr:cNvPr id="56" name="Line 125"/>
        <xdr:cNvSpPr>
          <a:spLocks noChangeShapeType="1"/>
        </xdr:cNvSpPr>
      </xdr:nvSpPr>
      <xdr:spPr bwMode="auto">
        <a:xfrm>
          <a:off x="3352800" y="4752975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323850</xdr:colOff>
      <xdr:row>28</xdr:row>
      <xdr:rowOff>114300</xdr:rowOff>
    </xdr:from>
    <xdr:to>
      <xdr:col>5</xdr:col>
      <xdr:colOff>342900</xdr:colOff>
      <xdr:row>28</xdr:row>
      <xdr:rowOff>133350</xdr:rowOff>
    </xdr:to>
    <xdr:sp macro="" textlink="">
      <xdr:nvSpPr>
        <xdr:cNvPr id="57" name="Line 126"/>
        <xdr:cNvSpPr>
          <a:spLocks noChangeShapeType="1"/>
        </xdr:cNvSpPr>
      </xdr:nvSpPr>
      <xdr:spPr bwMode="auto">
        <a:xfrm>
          <a:off x="3381375" y="4724400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333375</xdr:colOff>
      <xdr:row>28</xdr:row>
      <xdr:rowOff>76200</xdr:rowOff>
    </xdr:from>
    <xdr:to>
      <xdr:col>5</xdr:col>
      <xdr:colOff>352425</xdr:colOff>
      <xdr:row>28</xdr:row>
      <xdr:rowOff>95250</xdr:rowOff>
    </xdr:to>
    <xdr:sp macro="" textlink="">
      <xdr:nvSpPr>
        <xdr:cNvPr id="58" name="Line 127"/>
        <xdr:cNvSpPr>
          <a:spLocks noChangeShapeType="1"/>
        </xdr:cNvSpPr>
      </xdr:nvSpPr>
      <xdr:spPr bwMode="auto">
        <a:xfrm>
          <a:off x="3390900" y="4686300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361950</xdr:colOff>
      <xdr:row>26</xdr:row>
      <xdr:rowOff>142875</xdr:rowOff>
    </xdr:from>
    <xdr:to>
      <xdr:col>7</xdr:col>
      <xdr:colOff>381000</xdr:colOff>
      <xdr:row>27</xdr:row>
      <xdr:rowOff>0</xdr:rowOff>
    </xdr:to>
    <xdr:sp macro="" textlink="">
      <xdr:nvSpPr>
        <xdr:cNvPr id="59" name="Line 128"/>
        <xdr:cNvSpPr>
          <a:spLocks noChangeShapeType="1"/>
        </xdr:cNvSpPr>
      </xdr:nvSpPr>
      <xdr:spPr bwMode="auto">
        <a:xfrm>
          <a:off x="4714875" y="4429125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514350</xdr:colOff>
      <xdr:row>27</xdr:row>
      <xdr:rowOff>123825</xdr:rowOff>
    </xdr:from>
    <xdr:to>
      <xdr:col>7</xdr:col>
      <xdr:colOff>533400</xdr:colOff>
      <xdr:row>27</xdr:row>
      <xdr:rowOff>142875</xdr:rowOff>
    </xdr:to>
    <xdr:sp macro="" textlink="">
      <xdr:nvSpPr>
        <xdr:cNvPr id="60" name="Line 129"/>
        <xdr:cNvSpPr>
          <a:spLocks noChangeShapeType="1"/>
        </xdr:cNvSpPr>
      </xdr:nvSpPr>
      <xdr:spPr bwMode="auto">
        <a:xfrm>
          <a:off x="4867275" y="4572000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657225</xdr:colOff>
      <xdr:row>28</xdr:row>
      <xdr:rowOff>114300</xdr:rowOff>
    </xdr:from>
    <xdr:to>
      <xdr:col>7</xdr:col>
      <xdr:colOff>676275</xdr:colOff>
      <xdr:row>28</xdr:row>
      <xdr:rowOff>133350</xdr:rowOff>
    </xdr:to>
    <xdr:sp macro="" textlink="">
      <xdr:nvSpPr>
        <xdr:cNvPr id="61" name="Line 130"/>
        <xdr:cNvSpPr>
          <a:spLocks noChangeShapeType="1"/>
        </xdr:cNvSpPr>
      </xdr:nvSpPr>
      <xdr:spPr bwMode="auto">
        <a:xfrm>
          <a:off x="5010150" y="4724400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809625</xdr:colOff>
      <xdr:row>29</xdr:row>
      <xdr:rowOff>95250</xdr:rowOff>
    </xdr:from>
    <xdr:to>
      <xdr:col>7</xdr:col>
      <xdr:colOff>828675</xdr:colOff>
      <xdr:row>29</xdr:row>
      <xdr:rowOff>114300</xdr:rowOff>
    </xdr:to>
    <xdr:sp macro="" textlink="">
      <xdr:nvSpPr>
        <xdr:cNvPr id="62" name="Line 131"/>
        <xdr:cNvSpPr>
          <a:spLocks noChangeShapeType="1"/>
        </xdr:cNvSpPr>
      </xdr:nvSpPr>
      <xdr:spPr bwMode="auto">
        <a:xfrm>
          <a:off x="5162550" y="4867275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238125</xdr:colOff>
      <xdr:row>28</xdr:row>
      <xdr:rowOff>142875</xdr:rowOff>
    </xdr:from>
    <xdr:to>
      <xdr:col>5</xdr:col>
      <xdr:colOff>257175</xdr:colOff>
      <xdr:row>29</xdr:row>
      <xdr:rowOff>9525</xdr:rowOff>
    </xdr:to>
    <xdr:sp macro="" textlink="">
      <xdr:nvSpPr>
        <xdr:cNvPr id="63" name="Line 132"/>
        <xdr:cNvSpPr>
          <a:spLocks noChangeShapeType="1"/>
        </xdr:cNvSpPr>
      </xdr:nvSpPr>
      <xdr:spPr bwMode="auto">
        <a:xfrm>
          <a:off x="3295650" y="4752975"/>
          <a:ext cx="19050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209550</xdr:colOff>
      <xdr:row>28</xdr:row>
      <xdr:rowOff>142875</xdr:rowOff>
    </xdr:from>
    <xdr:to>
      <xdr:col>5</xdr:col>
      <xdr:colOff>219075</xdr:colOff>
      <xdr:row>29</xdr:row>
      <xdr:rowOff>9525</xdr:rowOff>
    </xdr:to>
    <xdr:sp macro="" textlink="">
      <xdr:nvSpPr>
        <xdr:cNvPr id="67" name="Line 152"/>
        <xdr:cNvSpPr>
          <a:spLocks noChangeShapeType="1"/>
        </xdr:cNvSpPr>
      </xdr:nvSpPr>
      <xdr:spPr bwMode="auto">
        <a:xfrm>
          <a:off x="3267075" y="4752975"/>
          <a:ext cx="9525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133350</xdr:colOff>
      <xdr:row>28</xdr:row>
      <xdr:rowOff>152400</xdr:rowOff>
    </xdr:from>
    <xdr:to>
      <xdr:col>5</xdr:col>
      <xdr:colOff>152400</xdr:colOff>
      <xdr:row>29</xdr:row>
      <xdr:rowOff>19050</xdr:rowOff>
    </xdr:to>
    <xdr:sp macro="" textlink="">
      <xdr:nvSpPr>
        <xdr:cNvPr id="68" name="Line 153"/>
        <xdr:cNvSpPr>
          <a:spLocks noChangeShapeType="1"/>
        </xdr:cNvSpPr>
      </xdr:nvSpPr>
      <xdr:spPr bwMode="auto">
        <a:xfrm>
          <a:off x="3190875" y="4762500"/>
          <a:ext cx="19050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28</xdr:row>
      <xdr:rowOff>152400</xdr:rowOff>
    </xdr:from>
    <xdr:to>
      <xdr:col>5</xdr:col>
      <xdr:colOff>200025</xdr:colOff>
      <xdr:row>29</xdr:row>
      <xdr:rowOff>19050</xdr:rowOff>
    </xdr:to>
    <xdr:sp macro="" textlink="">
      <xdr:nvSpPr>
        <xdr:cNvPr id="69" name="Line 154"/>
        <xdr:cNvSpPr>
          <a:spLocks noChangeShapeType="1"/>
        </xdr:cNvSpPr>
      </xdr:nvSpPr>
      <xdr:spPr bwMode="auto">
        <a:xfrm>
          <a:off x="3248025" y="4762500"/>
          <a:ext cx="9525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28</xdr:row>
      <xdr:rowOff>142875</xdr:rowOff>
    </xdr:from>
    <xdr:to>
      <xdr:col>5</xdr:col>
      <xdr:colOff>28575</xdr:colOff>
      <xdr:row>29</xdr:row>
      <xdr:rowOff>9525</xdr:rowOff>
    </xdr:to>
    <xdr:sp macro="" textlink="">
      <xdr:nvSpPr>
        <xdr:cNvPr id="70" name="Line 161"/>
        <xdr:cNvSpPr>
          <a:spLocks noChangeShapeType="1"/>
        </xdr:cNvSpPr>
      </xdr:nvSpPr>
      <xdr:spPr bwMode="auto">
        <a:xfrm>
          <a:off x="3076575" y="4752975"/>
          <a:ext cx="9525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542925</xdr:colOff>
      <xdr:row>28</xdr:row>
      <xdr:rowOff>152400</xdr:rowOff>
    </xdr:from>
    <xdr:to>
      <xdr:col>4</xdr:col>
      <xdr:colOff>561975</xdr:colOff>
      <xdr:row>29</xdr:row>
      <xdr:rowOff>19050</xdr:rowOff>
    </xdr:to>
    <xdr:sp macro="" textlink="">
      <xdr:nvSpPr>
        <xdr:cNvPr id="71" name="Line 169"/>
        <xdr:cNvSpPr>
          <a:spLocks noChangeShapeType="1"/>
        </xdr:cNvSpPr>
      </xdr:nvSpPr>
      <xdr:spPr bwMode="auto">
        <a:xfrm>
          <a:off x="2952750" y="4762500"/>
          <a:ext cx="19050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571500</xdr:colOff>
      <xdr:row>28</xdr:row>
      <xdr:rowOff>142875</xdr:rowOff>
    </xdr:from>
    <xdr:to>
      <xdr:col>4</xdr:col>
      <xdr:colOff>590550</xdr:colOff>
      <xdr:row>29</xdr:row>
      <xdr:rowOff>0</xdr:rowOff>
    </xdr:to>
    <xdr:sp macro="" textlink="">
      <xdr:nvSpPr>
        <xdr:cNvPr id="72" name="Line 170"/>
        <xdr:cNvSpPr>
          <a:spLocks noChangeShapeType="1"/>
        </xdr:cNvSpPr>
      </xdr:nvSpPr>
      <xdr:spPr bwMode="auto">
        <a:xfrm>
          <a:off x="2981325" y="4752975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38100</xdr:colOff>
      <xdr:row>28</xdr:row>
      <xdr:rowOff>142875</xdr:rowOff>
    </xdr:from>
    <xdr:to>
      <xdr:col>5</xdr:col>
      <xdr:colOff>47625</xdr:colOff>
      <xdr:row>29</xdr:row>
      <xdr:rowOff>9525</xdr:rowOff>
    </xdr:to>
    <xdr:sp macro="" textlink="">
      <xdr:nvSpPr>
        <xdr:cNvPr id="73" name="Line 171"/>
        <xdr:cNvSpPr>
          <a:spLocks noChangeShapeType="1"/>
        </xdr:cNvSpPr>
      </xdr:nvSpPr>
      <xdr:spPr bwMode="auto">
        <a:xfrm>
          <a:off x="3095625" y="4752975"/>
          <a:ext cx="9525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76200</xdr:colOff>
      <xdr:row>28</xdr:row>
      <xdr:rowOff>142875</xdr:rowOff>
    </xdr:from>
    <xdr:to>
      <xdr:col>5</xdr:col>
      <xdr:colOff>85725</xdr:colOff>
      <xdr:row>29</xdr:row>
      <xdr:rowOff>9525</xdr:rowOff>
    </xdr:to>
    <xdr:sp macro="" textlink="">
      <xdr:nvSpPr>
        <xdr:cNvPr id="74" name="Line 172"/>
        <xdr:cNvSpPr>
          <a:spLocks noChangeShapeType="1"/>
        </xdr:cNvSpPr>
      </xdr:nvSpPr>
      <xdr:spPr bwMode="auto">
        <a:xfrm>
          <a:off x="3133725" y="4752975"/>
          <a:ext cx="9525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619125</xdr:colOff>
      <xdr:row>28</xdr:row>
      <xdr:rowOff>142875</xdr:rowOff>
    </xdr:from>
    <xdr:to>
      <xdr:col>4</xdr:col>
      <xdr:colOff>628650</xdr:colOff>
      <xdr:row>29</xdr:row>
      <xdr:rowOff>0</xdr:rowOff>
    </xdr:to>
    <xdr:sp macro="" textlink="">
      <xdr:nvSpPr>
        <xdr:cNvPr id="75" name="Line 173"/>
        <xdr:cNvSpPr>
          <a:spLocks noChangeShapeType="1"/>
        </xdr:cNvSpPr>
      </xdr:nvSpPr>
      <xdr:spPr bwMode="auto">
        <a:xfrm>
          <a:off x="3028950" y="4752975"/>
          <a:ext cx="9525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285750</xdr:colOff>
      <xdr:row>29</xdr:row>
      <xdr:rowOff>0</xdr:rowOff>
    </xdr:from>
    <xdr:to>
      <xdr:col>4</xdr:col>
      <xdr:colOff>304800</xdr:colOff>
      <xdr:row>29</xdr:row>
      <xdr:rowOff>19050</xdr:rowOff>
    </xdr:to>
    <xdr:sp macro="" textlink="">
      <xdr:nvSpPr>
        <xdr:cNvPr id="76" name="Line 174"/>
        <xdr:cNvSpPr>
          <a:spLocks noChangeShapeType="1"/>
        </xdr:cNvSpPr>
      </xdr:nvSpPr>
      <xdr:spPr bwMode="auto">
        <a:xfrm>
          <a:off x="2695575" y="4772025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29</xdr:row>
      <xdr:rowOff>9525</xdr:rowOff>
    </xdr:from>
    <xdr:to>
      <xdr:col>4</xdr:col>
      <xdr:colOff>342900</xdr:colOff>
      <xdr:row>29</xdr:row>
      <xdr:rowOff>28575</xdr:rowOff>
    </xdr:to>
    <xdr:sp macro="" textlink="">
      <xdr:nvSpPr>
        <xdr:cNvPr id="77" name="Line 175"/>
        <xdr:cNvSpPr>
          <a:spLocks noChangeShapeType="1"/>
        </xdr:cNvSpPr>
      </xdr:nvSpPr>
      <xdr:spPr bwMode="auto">
        <a:xfrm>
          <a:off x="2733675" y="4781550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361950</xdr:colOff>
      <xdr:row>29</xdr:row>
      <xdr:rowOff>0</xdr:rowOff>
    </xdr:from>
    <xdr:to>
      <xdr:col>4</xdr:col>
      <xdr:colOff>381000</xdr:colOff>
      <xdr:row>29</xdr:row>
      <xdr:rowOff>19050</xdr:rowOff>
    </xdr:to>
    <xdr:sp macro="" textlink="">
      <xdr:nvSpPr>
        <xdr:cNvPr id="78" name="Line 176"/>
        <xdr:cNvSpPr>
          <a:spLocks noChangeShapeType="1"/>
        </xdr:cNvSpPr>
      </xdr:nvSpPr>
      <xdr:spPr bwMode="auto">
        <a:xfrm>
          <a:off x="2771775" y="4772025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390525</xdr:colOff>
      <xdr:row>29</xdr:row>
      <xdr:rowOff>9525</xdr:rowOff>
    </xdr:from>
    <xdr:to>
      <xdr:col>4</xdr:col>
      <xdr:colOff>409575</xdr:colOff>
      <xdr:row>29</xdr:row>
      <xdr:rowOff>28575</xdr:rowOff>
    </xdr:to>
    <xdr:sp macro="" textlink="">
      <xdr:nvSpPr>
        <xdr:cNvPr id="79" name="Line 177"/>
        <xdr:cNvSpPr>
          <a:spLocks noChangeShapeType="1"/>
        </xdr:cNvSpPr>
      </xdr:nvSpPr>
      <xdr:spPr bwMode="auto">
        <a:xfrm>
          <a:off x="2800350" y="4781550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428625</xdr:colOff>
      <xdr:row>29</xdr:row>
      <xdr:rowOff>0</xdr:rowOff>
    </xdr:from>
    <xdr:to>
      <xdr:col>4</xdr:col>
      <xdr:colOff>447675</xdr:colOff>
      <xdr:row>29</xdr:row>
      <xdr:rowOff>19050</xdr:rowOff>
    </xdr:to>
    <xdr:sp macro="" textlink="">
      <xdr:nvSpPr>
        <xdr:cNvPr id="80" name="Line 178"/>
        <xdr:cNvSpPr>
          <a:spLocks noChangeShapeType="1"/>
        </xdr:cNvSpPr>
      </xdr:nvSpPr>
      <xdr:spPr bwMode="auto">
        <a:xfrm>
          <a:off x="2838450" y="4772025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466725</xdr:colOff>
      <xdr:row>29</xdr:row>
      <xdr:rowOff>0</xdr:rowOff>
    </xdr:from>
    <xdr:to>
      <xdr:col>4</xdr:col>
      <xdr:colOff>485775</xdr:colOff>
      <xdr:row>29</xdr:row>
      <xdr:rowOff>19050</xdr:rowOff>
    </xdr:to>
    <xdr:sp macro="" textlink="">
      <xdr:nvSpPr>
        <xdr:cNvPr id="81" name="Line 179"/>
        <xdr:cNvSpPr>
          <a:spLocks noChangeShapeType="1"/>
        </xdr:cNvSpPr>
      </xdr:nvSpPr>
      <xdr:spPr bwMode="auto">
        <a:xfrm>
          <a:off x="2876550" y="4772025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504825</xdr:colOff>
      <xdr:row>28</xdr:row>
      <xdr:rowOff>152400</xdr:rowOff>
    </xdr:from>
    <xdr:to>
      <xdr:col>4</xdr:col>
      <xdr:colOff>523875</xdr:colOff>
      <xdr:row>29</xdr:row>
      <xdr:rowOff>19050</xdr:rowOff>
    </xdr:to>
    <xdr:sp macro="" textlink="">
      <xdr:nvSpPr>
        <xdr:cNvPr id="82" name="Line 180"/>
        <xdr:cNvSpPr>
          <a:spLocks noChangeShapeType="1"/>
        </xdr:cNvSpPr>
      </xdr:nvSpPr>
      <xdr:spPr bwMode="auto">
        <a:xfrm>
          <a:off x="2914650" y="4762500"/>
          <a:ext cx="19050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238125</xdr:colOff>
      <xdr:row>29</xdr:row>
      <xdr:rowOff>9525</xdr:rowOff>
    </xdr:from>
    <xdr:to>
      <xdr:col>4</xdr:col>
      <xdr:colOff>257175</xdr:colOff>
      <xdr:row>29</xdr:row>
      <xdr:rowOff>28575</xdr:rowOff>
    </xdr:to>
    <xdr:sp macro="" textlink="">
      <xdr:nvSpPr>
        <xdr:cNvPr id="83" name="Line 181"/>
        <xdr:cNvSpPr>
          <a:spLocks noChangeShapeType="1"/>
        </xdr:cNvSpPr>
      </xdr:nvSpPr>
      <xdr:spPr bwMode="auto">
        <a:xfrm>
          <a:off x="2647950" y="4781550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85725</xdr:colOff>
      <xdr:row>28</xdr:row>
      <xdr:rowOff>123825</xdr:rowOff>
    </xdr:from>
    <xdr:to>
      <xdr:col>4</xdr:col>
      <xdr:colOff>104775</xdr:colOff>
      <xdr:row>28</xdr:row>
      <xdr:rowOff>142875</xdr:rowOff>
    </xdr:to>
    <xdr:sp macro="" textlink="">
      <xdr:nvSpPr>
        <xdr:cNvPr id="84" name="Line 182"/>
        <xdr:cNvSpPr>
          <a:spLocks noChangeShapeType="1"/>
        </xdr:cNvSpPr>
      </xdr:nvSpPr>
      <xdr:spPr bwMode="auto">
        <a:xfrm>
          <a:off x="2495550" y="4733925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28</xdr:row>
      <xdr:rowOff>123825</xdr:rowOff>
    </xdr:from>
    <xdr:to>
      <xdr:col>4</xdr:col>
      <xdr:colOff>133350</xdr:colOff>
      <xdr:row>28</xdr:row>
      <xdr:rowOff>142875</xdr:rowOff>
    </xdr:to>
    <xdr:sp macro="" textlink="">
      <xdr:nvSpPr>
        <xdr:cNvPr id="85" name="Line 183"/>
        <xdr:cNvSpPr>
          <a:spLocks noChangeShapeType="1"/>
        </xdr:cNvSpPr>
      </xdr:nvSpPr>
      <xdr:spPr bwMode="auto">
        <a:xfrm>
          <a:off x="2524125" y="4733925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171450</xdr:colOff>
      <xdr:row>28</xdr:row>
      <xdr:rowOff>152400</xdr:rowOff>
    </xdr:from>
    <xdr:to>
      <xdr:col>4</xdr:col>
      <xdr:colOff>190500</xdr:colOff>
      <xdr:row>29</xdr:row>
      <xdr:rowOff>9525</xdr:rowOff>
    </xdr:to>
    <xdr:sp macro="" textlink="">
      <xdr:nvSpPr>
        <xdr:cNvPr id="86" name="Line 184"/>
        <xdr:cNvSpPr>
          <a:spLocks noChangeShapeType="1"/>
        </xdr:cNvSpPr>
      </xdr:nvSpPr>
      <xdr:spPr bwMode="auto">
        <a:xfrm>
          <a:off x="2581275" y="4762500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533400</xdr:colOff>
      <xdr:row>28</xdr:row>
      <xdr:rowOff>19050</xdr:rowOff>
    </xdr:from>
    <xdr:to>
      <xdr:col>3</xdr:col>
      <xdr:colOff>561975</xdr:colOff>
      <xdr:row>28</xdr:row>
      <xdr:rowOff>38100</xdr:rowOff>
    </xdr:to>
    <xdr:sp macro="" textlink="">
      <xdr:nvSpPr>
        <xdr:cNvPr id="87" name="Line 185"/>
        <xdr:cNvSpPr>
          <a:spLocks noChangeShapeType="1"/>
        </xdr:cNvSpPr>
      </xdr:nvSpPr>
      <xdr:spPr bwMode="auto">
        <a:xfrm flipH="1">
          <a:off x="2295525" y="4629150"/>
          <a:ext cx="28575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219075</xdr:colOff>
      <xdr:row>28</xdr:row>
      <xdr:rowOff>152400</xdr:rowOff>
    </xdr:from>
    <xdr:to>
      <xdr:col>4</xdr:col>
      <xdr:colOff>228600</xdr:colOff>
      <xdr:row>29</xdr:row>
      <xdr:rowOff>19050</xdr:rowOff>
    </xdr:to>
    <xdr:sp macro="" textlink="">
      <xdr:nvSpPr>
        <xdr:cNvPr id="88" name="Line 186"/>
        <xdr:cNvSpPr>
          <a:spLocks noChangeShapeType="1"/>
        </xdr:cNvSpPr>
      </xdr:nvSpPr>
      <xdr:spPr bwMode="auto">
        <a:xfrm>
          <a:off x="2628900" y="4762500"/>
          <a:ext cx="9525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495300</xdr:colOff>
      <xdr:row>28</xdr:row>
      <xdr:rowOff>0</xdr:rowOff>
    </xdr:from>
    <xdr:to>
      <xdr:col>3</xdr:col>
      <xdr:colOff>514350</xdr:colOff>
      <xdr:row>28</xdr:row>
      <xdr:rowOff>19050</xdr:rowOff>
    </xdr:to>
    <xdr:sp macro="" textlink="">
      <xdr:nvSpPr>
        <xdr:cNvPr id="89" name="Line 187"/>
        <xdr:cNvSpPr>
          <a:spLocks noChangeShapeType="1"/>
        </xdr:cNvSpPr>
      </xdr:nvSpPr>
      <xdr:spPr bwMode="auto">
        <a:xfrm>
          <a:off x="2257425" y="4610100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390525</xdr:colOff>
      <xdr:row>28</xdr:row>
      <xdr:rowOff>0</xdr:rowOff>
    </xdr:from>
    <xdr:to>
      <xdr:col>3</xdr:col>
      <xdr:colOff>409575</xdr:colOff>
      <xdr:row>28</xdr:row>
      <xdr:rowOff>19050</xdr:rowOff>
    </xdr:to>
    <xdr:sp macro="" textlink="">
      <xdr:nvSpPr>
        <xdr:cNvPr id="90" name="Line 188"/>
        <xdr:cNvSpPr>
          <a:spLocks noChangeShapeType="1"/>
        </xdr:cNvSpPr>
      </xdr:nvSpPr>
      <xdr:spPr bwMode="auto">
        <a:xfrm>
          <a:off x="2152650" y="4610100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447675</xdr:colOff>
      <xdr:row>28</xdr:row>
      <xdr:rowOff>0</xdr:rowOff>
    </xdr:from>
    <xdr:to>
      <xdr:col>3</xdr:col>
      <xdr:colOff>466725</xdr:colOff>
      <xdr:row>28</xdr:row>
      <xdr:rowOff>19050</xdr:rowOff>
    </xdr:to>
    <xdr:sp macro="" textlink="">
      <xdr:nvSpPr>
        <xdr:cNvPr id="91" name="Line 189"/>
        <xdr:cNvSpPr>
          <a:spLocks noChangeShapeType="1"/>
        </xdr:cNvSpPr>
      </xdr:nvSpPr>
      <xdr:spPr bwMode="auto">
        <a:xfrm>
          <a:off x="2209800" y="4610100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9525</xdr:colOff>
      <xdr:row>28</xdr:row>
      <xdr:rowOff>66675</xdr:rowOff>
    </xdr:from>
    <xdr:to>
      <xdr:col>4</xdr:col>
      <xdr:colOff>28575</xdr:colOff>
      <xdr:row>28</xdr:row>
      <xdr:rowOff>85725</xdr:rowOff>
    </xdr:to>
    <xdr:sp macro="" textlink="">
      <xdr:nvSpPr>
        <xdr:cNvPr id="92" name="Line 190"/>
        <xdr:cNvSpPr>
          <a:spLocks noChangeShapeType="1"/>
        </xdr:cNvSpPr>
      </xdr:nvSpPr>
      <xdr:spPr bwMode="auto">
        <a:xfrm flipH="1">
          <a:off x="2419350" y="4676775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514350</xdr:colOff>
      <xdr:row>28</xdr:row>
      <xdr:rowOff>19050</xdr:rowOff>
    </xdr:from>
    <xdr:to>
      <xdr:col>3</xdr:col>
      <xdr:colOff>533400</xdr:colOff>
      <xdr:row>28</xdr:row>
      <xdr:rowOff>38100</xdr:rowOff>
    </xdr:to>
    <xdr:sp macro="" textlink="">
      <xdr:nvSpPr>
        <xdr:cNvPr id="93" name="Line 191"/>
        <xdr:cNvSpPr>
          <a:spLocks noChangeShapeType="1"/>
        </xdr:cNvSpPr>
      </xdr:nvSpPr>
      <xdr:spPr bwMode="auto">
        <a:xfrm flipH="1">
          <a:off x="2276475" y="4629150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590550</xdr:colOff>
      <xdr:row>28</xdr:row>
      <xdr:rowOff>19050</xdr:rowOff>
    </xdr:from>
    <xdr:to>
      <xdr:col>3</xdr:col>
      <xdr:colOff>609600</xdr:colOff>
      <xdr:row>28</xdr:row>
      <xdr:rowOff>47625</xdr:rowOff>
    </xdr:to>
    <xdr:sp macro="" textlink="">
      <xdr:nvSpPr>
        <xdr:cNvPr id="94" name="Line 192"/>
        <xdr:cNvSpPr>
          <a:spLocks noChangeShapeType="1"/>
        </xdr:cNvSpPr>
      </xdr:nvSpPr>
      <xdr:spPr bwMode="auto">
        <a:xfrm flipH="1">
          <a:off x="2352675" y="4629150"/>
          <a:ext cx="19050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28</xdr:row>
      <xdr:rowOff>85725</xdr:rowOff>
    </xdr:from>
    <xdr:to>
      <xdr:col>4</xdr:col>
      <xdr:colOff>47625</xdr:colOff>
      <xdr:row>28</xdr:row>
      <xdr:rowOff>114300</xdr:rowOff>
    </xdr:to>
    <xdr:sp macro="" textlink="">
      <xdr:nvSpPr>
        <xdr:cNvPr id="95" name="Line 193"/>
        <xdr:cNvSpPr>
          <a:spLocks noChangeShapeType="1"/>
        </xdr:cNvSpPr>
      </xdr:nvSpPr>
      <xdr:spPr bwMode="auto">
        <a:xfrm>
          <a:off x="2457450" y="4695825"/>
          <a:ext cx="0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66675</xdr:colOff>
      <xdr:row>28</xdr:row>
      <xdr:rowOff>114300</xdr:rowOff>
    </xdr:from>
    <xdr:to>
      <xdr:col>4</xdr:col>
      <xdr:colOff>85725</xdr:colOff>
      <xdr:row>28</xdr:row>
      <xdr:rowOff>133350</xdr:rowOff>
    </xdr:to>
    <xdr:sp macro="" textlink="">
      <xdr:nvSpPr>
        <xdr:cNvPr id="96" name="Line 194"/>
        <xdr:cNvSpPr>
          <a:spLocks noChangeShapeType="1"/>
        </xdr:cNvSpPr>
      </xdr:nvSpPr>
      <xdr:spPr bwMode="auto">
        <a:xfrm>
          <a:off x="2476500" y="4724400"/>
          <a:ext cx="19050" cy="1905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266700</xdr:colOff>
      <xdr:row>27</xdr:row>
      <xdr:rowOff>114300</xdr:rowOff>
    </xdr:from>
    <xdr:to>
      <xdr:col>3</xdr:col>
      <xdr:colOff>295275</xdr:colOff>
      <xdr:row>27</xdr:row>
      <xdr:rowOff>142875</xdr:rowOff>
    </xdr:to>
    <xdr:sp macro="" textlink="">
      <xdr:nvSpPr>
        <xdr:cNvPr id="97" name="Line 195"/>
        <xdr:cNvSpPr>
          <a:spLocks noChangeShapeType="1"/>
        </xdr:cNvSpPr>
      </xdr:nvSpPr>
      <xdr:spPr bwMode="auto">
        <a:xfrm flipH="1">
          <a:off x="2028825" y="4562475"/>
          <a:ext cx="28575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27</xdr:row>
      <xdr:rowOff>133350</xdr:rowOff>
    </xdr:from>
    <xdr:to>
      <xdr:col>3</xdr:col>
      <xdr:colOff>323850</xdr:colOff>
      <xdr:row>28</xdr:row>
      <xdr:rowOff>0</xdr:rowOff>
    </xdr:to>
    <xdr:sp macro="" textlink="">
      <xdr:nvSpPr>
        <xdr:cNvPr id="98" name="Line 196"/>
        <xdr:cNvSpPr>
          <a:spLocks noChangeShapeType="1"/>
        </xdr:cNvSpPr>
      </xdr:nvSpPr>
      <xdr:spPr bwMode="auto">
        <a:xfrm flipH="1">
          <a:off x="2066925" y="4581525"/>
          <a:ext cx="19050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342900</xdr:colOff>
      <xdr:row>27</xdr:row>
      <xdr:rowOff>142875</xdr:rowOff>
    </xdr:from>
    <xdr:to>
      <xdr:col>3</xdr:col>
      <xdr:colOff>361950</xdr:colOff>
      <xdr:row>28</xdr:row>
      <xdr:rowOff>9525</xdr:rowOff>
    </xdr:to>
    <xdr:sp macro="" textlink="">
      <xdr:nvSpPr>
        <xdr:cNvPr id="99" name="Line 197"/>
        <xdr:cNvSpPr>
          <a:spLocks noChangeShapeType="1"/>
        </xdr:cNvSpPr>
      </xdr:nvSpPr>
      <xdr:spPr bwMode="auto">
        <a:xfrm>
          <a:off x="2105025" y="4591050"/>
          <a:ext cx="19050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28575</xdr:colOff>
      <xdr:row>26</xdr:row>
      <xdr:rowOff>142875</xdr:rowOff>
    </xdr:from>
    <xdr:to>
      <xdr:col>3</xdr:col>
      <xdr:colOff>47625</xdr:colOff>
      <xdr:row>27</xdr:row>
      <xdr:rowOff>19050</xdr:rowOff>
    </xdr:to>
    <xdr:sp macro="" textlink="">
      <xdr:nvSpPr>
        <xdr:cNvPr id="100" name="Line 198"/>
        <xdr:cNvSpPr>
          <a:spLocks noChangeShapeType="1"/>
        </xdr:cNvSpPr>
      </xdr:nvSpPr>
      <xdr:spPr bwMode="auto">
        <a:xfrm flipH="1">
          <a:off x="1790700" y="4429125"/>
          <a:ext cx="19050" cy="3810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57150</xdr:colOff>
      <xdr:row>26</xdr:row>
      <xdr:rowOff>152400</xdr:rowOff>
    </xdr:from>
    <xdr:to>
      <xdr:col>3</xdr:col>
      <xdr:colOff>76200</xdr:colOff>
      <xdr:row>27</xdr:row>
      <xdr:rowOff>19050</xdr:rowOff>
    </xdr:to>
    <xdr:sp macro="" textlink="">
      <xdr:nvSpPr>
        <xdr:cNvPr id="101" name="Line 199"/>
        <xdr:cNvSpPr>
          <a:spLocks noChangeShapeType="1"/>
        </xdr:cNvSpPr>
      </xdr:nvSpPr>
      <xdr:spPr bwMode="auto">
        <a:xfrm flipH="1">
          <a:off x="1819275" y="4438650"/>
          <a:ext cx="19050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26</xdr:row>
      <xdr:rowOff>142875</xdr:rowOff>
    </xdr:from>
    <xdr:to>
      <xdr:col>3</xdr:col>
      <xdr:colOff>19050</xdr:colOff>
      <xdr:row>27</xdr:row>
      <xdr:rowOff>9525</xdr:rowOff>
    </xdr:to>
    <xdr:sp macro="" textlink="">
      <xdr:nvSpPr>
        <xdr:cNvPr id="102" name="Line 200"/>
        <xdr:cNvSpPr>
          <a:spLocks noChangeShapeType="1"/>
        </xdr:cNvSpPr>
      </xdr:nvSpPr>
      <xdr:spPr bwMode="auto">
        <a:xfrm flipH="1">
          <a:off x="1771650" y="4429125"/>
          <a:ext cx="9525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609600</xdr:colOff>
      <xdr:row>26</xdr:row>
      <xdr:rowOff>123825</xdr:rowOff>
    </xdr:from>
    <xdr:to>
      <xdr:col>2</xdr:col>
      <xdr:colOff>628650</xdr:colOff>
      <xdr:row>26</xdr:row>
      <xdr:rowOff>152400</xdr:rowOff>
    </xdr:to>
    <xdr:sp macro="" textlink="">
      <xdr:nvSpPr>
        <xdr:cNvPr id="103" name="Line 201"/>
        <xdr:cNvSpPr>
          <a:spLocks noChangeShapeType="1"/>
        </xdr:cNvSpPr>
      </xdr:nvSpPr>
      <xdr:spPr bwMode="auto">
        <a:xfrm flipH="1">
          <a:off x="1543050" y="4410075"/>
          <a:ext cx="19050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581025</xdr:colOff>
      <xdr:row>26</xdr:row>
      <xdr:rowOff>114300</xdr:rowOff>
    </xdr:from>
    <xdr:to>
      <xdr:col>2</xdr:col>
      <xdr:colOff>600075</xdr:colOff>
      <xdr:row>26</xdr:row>
      <xdr:rowOff>142875</xdr:rowOff>
    </xdr:to>
    <xdr:sp macro="" textlink="">
      <xdr:nvSpPr>
        <xdr:cNvPr id="104" name="Line 202"/>
        <xdr:cNvSpPr>
          <a:spLocks noChangeShapeType="1"/>
        </xdr:cNvSpPr>
      </xdr:nvSpPr>
      <xdr:spPr bwMode="auto">
        <a:xfrm flipH="1">
          <a:off x="1514475" y="4400550"/>
          <a:ext cx="19050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219075</xdr:colOff>
      <xdr:row>27</xdr:row>
      <xdr:rowOff>57150</xdr:rowOff>
    </xdr:from>
    <xdr:to>
      <xdr:col>3</xdr:col>
      <xdr:colOff>238125</xdr:colOff>
      <xdr:row>27</xdr:row>
      <xdr:rowOff>85725</xdr:rowOff>
    </xdr:to>
    <xdr:sp macro="" textlink="">
      <xdr:nvSpPr>
        <xdr:cNvPr id="105" name="Line 203"/>
        <xdr:cNvSpPr>
          <a:spLocks noChangeShapeType="1"/>
        </xdr:cNvSpPr>
      </xdr:nvSpPr>
      <xdr:spPr bwMode="auto">
        <a:xfrm flipH="1">
          <a:off x="1981200" y="4505325"/>
          <a:ext cx="19050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238125</xdr:colOff>
      <xdr:row>27</xdr:row>
      <xdr:rowOff>76200</xdr:rowOff>
    </xdr:from>
    <xdr:to>
      <xdr:col>3</xdr:col>
      <xdr:colOff>257175</xdr:colOff>
      <xdr:row>27</xdr:row>
      <xdr:rowOff>104775</xdr:rowOff>
    </xdr:to>
    <xdr:sp macro="" textlink="">
      <xdr:nvSpPr>
        <xdr:cNvPr id="106" name="Line 204"/>
        <xdr:cNvSpPr>
          <a:spLocks noChangeShapeType="1"/>
        </xdr:cNvSpPr>
      </xdr:nvSpPr>
      <xdr:spPr bwMode="auto">
        <a:xfrm flipH="1">
          <a:off x="2000250" y="4524375"/>
          <a:ext cx="19050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133350</xdr:colOff>
      <xdr:row>27</xdr:row>
      <xdr:rowOff>9525</xdr:rowOff>
    </xdr:from>
    <xdr:to>
      <xdr:col>3</xdr:col>
      <xdr:colOff>152400</xdr:colOff>
      <xdr:row>27</xdr:row>
      <xdr:rowOff>38100</xdr:rowOff>
    </xdr:to>
    <xdr:sp macro="" textlink="">
      <xdr:nvSpPr>
        <xdr:cNvPr id="107" name="Line 205"/>
        <xdr:cNvSpPr>
          <a:spLocks noChangeShapeType="1"/>
        </xdr:cNvSpPr>
      </xdr:nvSpPr>
      <xdr:spPr bwMode="auto">
        <a:xfrm flipH="1">
          <a:off x="1895475" y="4457700"/>
          <a:ext cx="19050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152400</xdr:colOff>
      <xdr:row>27</xdr:row>
      <xdr:rowOff>19050</xdr:rowOff>
    </xdr:from>
    <xdr:to>
      <xdr:col>3</xdr:col>
      <xdr:colOff>171450</xdr:colOff>
      <xdr:row>27</xdr:row>
      <xdr:rowOff>47625</xdr:rowOff>
    </xdr:to>
    <xdr:sp macro="" textlink="">
      <xdr:nvSpPr>
        <xdr:cNvPr id="108" name="Line 206"/>
        <xdr:cNvSpPr>
          <a:spLocks noChangeShapeType="1"/>
        </xdr:cNvSpPr>
      </xdr:nvSpPr>
      <xdr:spPr bwMode="auto">
        <a:xfrm flipH="1">
          <a:off x="1914525" y="4467225"/>
          <a:ext cx="19050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200025</xdr:colOff>
      <xdr:row>27</xdr:row>
      <xdr:rowOff>38100</xdr:rowOff>
    </xdr:from>
    <xdr:to>
      <xdr:col>3</xdr:col>
      <xdr:colOff>219075</xdr:colOff>
      <xdr:row>27</xdr:row>
      <xdr:rowOff>66675</xdr:rowOff>
    </xdr:to>
    <xdr:sp macro="" textlink="">
      <xdr:nvSpPr>
        <xdr:cNvPr id="109" name="Line 207"/>
        <xdr:cNvSpPr>
          <a:spLocks noChangeShapeType="1"/>
        </xdr:cNvSpPr>
      </xdr:nvSpPr>
      <xdr:spPr bwMode="auto">
        <a:xfrm flipH="1">
          <a:off x="1962150" y="4486275"/>
          <a:ext cx="19050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333375</xdr:colOff>
      <xdr:row>26</xdr:row>
      <xdr:rowOff>57150</xdr:rowOff>
    </xdr:from>
    <xdr:to>
      <xdr:col>2</xdr:col>
      <xdr:colOff>352425</xdr:colOff>
      <xdr:row>26</xdr:row>
      <xdr:rowOff>85725</xdr:rowOff>
    </xdr:to>
    <xdr:sp macro="" textlink="">
      <xdr:nvSpPr>
        <xdr:cNvPr id="110" name="Line 208"/>
        <xdr:cNvSpPr>
          <a:spLocks noChangeShapeType="1"/>
        </xdr:cNvSpPr>
      </xdr:nvSpPr>
      <xdr:spPr bwMode="auto">
        <a:xfrm flipH="1">
          <a:off x="1266825" y="4343400"/>
          <a:ext cx="19050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409575</xdr:colOff>
      <xdr:row>26</xdr:row>
      <xdr:rowOff>66675</xdr:rowOff>
    </xdr:from>
    <xdr:to>
      <xdr:col>2</xdr:col>
      <xdr:colOff>428625</xdr:colOff>
      <xdr:row>26</xdr:row>
      <xdr:rowOff>95250</xdr:rowOff>
    </xdr:to>
    <xdr:sp macro="" textlink="">
      <xdr:nvSpPr>
        <xdr:cNvPr id="111" name="Line 209"/>
        <xdr:cNvSpPr>
          <a:spLocks noChangeShapeType="1"/>
        </xdr:cNvSpPr>
      </xdr:nvSpPr>
      <xdr:spPr bwMode="auto">
        <a:xfrm flipH="1">
          <a:off x="1343025" y="4352925"/>
          <a:ext cx="19050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26</xdr:row>
      <xdr:rowOff>47625</xdr:rowOff>
    </xdr:from>
    <xdr:to>
      <xdr:col>2</xdr:col>
      <xdr:colOff>304800</xdr:colOff>
      <xdr:row>26</xdr:row>
      <xdr:rowOff>76200</xdr:rowOff>
    </xdr:to>
    <xdr:sp macro="" textlink="">
      <xdr:nvSpPr>
        <xdr:cNvPr id="112" name="Line 210"/>
        <xdr:cNvSpPr>
          <a:spLocks noChangeShapeType="1"/>
        </xdr:cNvSpPr>
      </xdr:nvSpPr>
      <xdr:spPr bwMode="auto">
        <a:xfrm flipH="1">
          <a:off x="1219200" y="4333875"/>
          <a:ext cx="19050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533400</xdr:colOff>
      <xdr:row>26</xdr:row>
      <xdr:rowOff>104775</xdr:rowOff>
    </xdr:from>
    <xdr:to>
      <xdr:col>2</xdr:col>
      <xdr:colOff>552450</xdr:colOff>
      <xdr:row>26</xdr:row>
      <xdr:rowOff>133350</xdr:rowOff>
    </xdr:to>
    <xdr:sp macro="" textlink="">
      <xdr:nvSpPr>
        <xdr:cNvPr id="113" name="Line 211"/>
        <xdr:cNvSpPr>
          <a:spLocks noChangeShapeType="1"/>
        </xdr:cNvSpPr>
      </xdr:nvSpPr>
      <xdr:spPr bwMode="auto">
        <a:xfrm flipH="1">
          <a:off x="1466850" y="4391025"/>
          <a:ext cx="19050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561975</xdr:colOff>
      <xdr:row>26</xdr:row>
      <xdr:rowOff>114300</xdr:rowOff>
    </xdr:from>
    <xdr:to>
      <xdr:col>2</xdr:col>
      <xdr:colOff>581025</xdr:colOff>
      <xdr:row>26</xdr:row>
      <xdr:rowOff>142875</xdr:rowOff>
    </xdr:to>
    <xdr:sp macro="" textlink="">
      <xdr:nvSpPr>
        <xdr:cNvPr id="114" name="Line 212"/>
        <xdr:cNvSpPr>
          <a:spLocks noChangeShapeType="1"/>
        </xdr:cNvSpPr>
      </xdr:nvSpPr>
      <xdr:spPr bwMode="auto">
        <a:xfrm flipH="1">
          <a:off x="1495425" y="4400550"/>
          <a:ext cx="19050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152400</xdr:colOff>
      <xdr:row>26</xdr:row>
      <xdr:rowOff>0</xdr:rowOff>
    </xdr:from>
    <xdr:to>
      <xdr:col>2</xdr:col>
      <xdr:colOff>171450</xdr:colOff>
      <xdr:row>26</xdr:row>
      <xdr:rowOff>28575</xdr:rowOff>
    </xdr:to>
    <xdr:sp macro="" textlink="">
      <xdr:nvSpPr>
        <xdr:cNvPr id="115" name="Line 213"/>
        <xdr:cNvSpPr>
          <a:spLocks noChangeShapeType="1"/>
        </xdr:cNvSpPr>
      </xdr:nvSpPr>
      <xdr:spPr bwMode="auto">
        <a:xfrm flipH="1">
          <a:off x="1085850" y="4286250"/>
          <a:ext cx="19050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133350</xdr:colOff>
      <xdr:row>25</xdr:row>
      <xdr:rowOff>142875</xdr:rowOff>
    </xdr:from>
    <xdr:to>
      <xdr:col>2</xdr:col>
      <xdr:colOff>152400</xdr:colOff>
      <xdr:row>26</xdr:row>
      <xdr:rowOff>19050</xdr:rowOff>
    </xdr:to>
    <xdr:sp macro="" textlink="">
      <xdr:nvSpPr>
        <xdr:cNvPr id="116" name="Line 214"/>
        <xdr:cNvSpPr>
          <a:spLocks noChangeShapeType="1"/>
        </xdr:cNvSpPr>
      </xdr:nvSpPr>
      <xdr:spPr bwMode="auto">
        <a:xfrm flipH="1">
          <a:off x="1066800" y="4267200"/>
          <a:ext cx="19050" cy="38100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85725</xdr:colOff>
      <xdr:row>25</xdr:row>
      <xdr:rowOff>133350</xdr:rowOff>
    </xdr:from>
    <xdr:to>
      <xdr:col>2</xdr:col>
      <xdr:colOff>104775</xdr:colOff>
      <xdr:row>26</xdr:row>
      <xdr:rowOff>0</xdr:rowOff>
    </xdr:to>
    <xdr:sp macro="" textlink="">
      <xdr:nvSpPr>
        <xdr:cNvPr id="117" name="Line 215"/>
        <xdr:cNvSpPr>
          <a:spLocks noChangeShapeType="1"/>
        </xdr:cNvSpPr>
      </xdr:nvSpPr>
      <xdr:spPr bwMode="auto">
        <a:xfrm flipH="1">
          <a:off x="1019175" y="4257675"/>
          <a:ext cx="19050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25</xdr:row>
      <xdr:rowOff>114300</xdr:rowOff>
    </xdr:from>
    <xdr:to>
      <xdr:col>2</xdr:col>
      <xdr:colOff>66675</xdr:colOff>
      <xdr:row>25</xdr:row>
      <xdr:rowOff>142875</xdr:rowOff>
    </xdr:to>
    <xdr:sp macro="" textlink="">
      <xdr:nvSpPr>
        <xdr:cNvPr id="118" name="Line 216"/>
        <xdr:cNvSpPr>
          <a:spLocks noChangeShapeType="1"/>
        </xdr:cNvSpPr>
      </xdr:nvSpPr>
      <xdr:spPr bwMode="auto">
        <a:xfrm flipH="1">
          <a:off x="981075" y="4238625"/>
          <a:ext cx="19050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180975</xdr:colOff>
      <xdr:row>26</xdr:row>
      <xdr:rowOff>9525</xdr:rowOff>
    </xdr:from>
    <xdr:to>
      <xdr:col>2</xdr:col>
      <xdr:colOff>200025</xdr:colOff>
      <xdr:row>26</xdr:row>
      <xdr:rowOff>38100</xdr:rowOff>
    </xdr:to>
    <xdr:sp macro="" textlink="">
      <xdr:nvSpPr>
        <xdr:cNvPr id="119" name="Line 217"/>
        <xdr:cNvSpPr>
          <a:spLocks noChangeShapeType="1"/>
        </xdr:cNvSpPr>
      </xdr:nvSpPr>
      <xdr:spPr bwMode="auto">
        <a:xfrm flipH="1">
          <a:off x="1114425" y="4295775"/>
          <a:ext cx="19050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266700</xdr:colOff>
      <xdr:row>26</xdr:row>
      <xdr:rowOff>47625</xdr:rowOff>
    </xdr:from>
    <xdr:to>
      <xdr:col>2</xdr:col>
      <xdr:colOff>285750</xdr:colOff>
      <xdr:row>26</xdr:row>
      <xdr:rowOff>76200</xdr:rowOff>
    </xdr:to>
    <xdr:sp macro="" textlink="">
      <xdr:nvSpPr>
        <xdr:cNvPr id="120" name="Line 218"/>
        <xdr:cNvSpPr>
          <a:spLocks noChangeShapeType="1"/>
        </xdr:cNvSpPr>
      </xdr:nvSpPr>
      <xdr:spPr bwMode="auto">
        <a:xfrm flipH="1">
          <a:off x="1200150" y="4333875"/>
          <a:ext cx="19050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238125</xdr:colOff>
      <xdr:row>26</xdr:row>
      <xdr:rowOff>38100</xdr:rowOff>
    </xdr:from>
    <xdr:to>
      <xdr:col>2</xdr:col>
      <xdr:colOff>257175</xdr:colOff>
      <xdr:row>26</xdr:row>
      <xdr:rowOff>66675</xdr:rowOff>
    </xdr:to>
    <xdr:sp macro="" textlink="">
      <xdr:nvSpPr>
        <xdr:cNvPr id="121" name="Line 219"/>
        <xdr:cNvSpPr>
          <a:spLocks noChangeShapeType="1"/>
        </xdr:cNvSpPr>
      </xdr:nvSpPr>
      <xdr:spPr bwMode="auto">
        <a:xfrm flipH="1">
          <a:off x="1171575" y="4324350"/>
          <a:ext cx="19050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190500</xdr:colOff>
      <xdr:row>26</xdr:row>
      <xdr:rowOff>19050</xdr:rowOff>
    </xdr:from>
    <xdr:to>
      <xdr:col>2</xdr:col>
      <xdr:colOff>209550</xdr:colOff>
      <xdr:row>26</xdr:row>
      <xdr:rowOff>47625</xdr:rowOff>
    </xdr:to>
    <xdr:sp macro="" textlink="">
      <xdr:nvSpPr>
        <xdr:cNvPr id="122" name="Line 220"/>
        <xdr:cNvSpPr>
          <a:spLocks noChangeShapeType="1"/>
        </xdr:cNvSpPr>
      </xdr:nvSpPr>
      <xdr:spPr bwMode="auto">
        <a:xfrm flipH="1">
          <a:off x="1123950" y="4305300"/>
          <a:ext cx="19050" cy="28575"/>
        </a:xfrm>
        <a:prstGeom prst="line">
          <a:avLst/>
        </a:prstGeom>
        <a:noFill/>
        <a:ln w="190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609599</xdr:colOff>
      <xdr:row>14</xdr:row>
      <xdr:rowOff>133351</xdr:rowOff>
    </xdr:from>
    <xdr:to>
      <xdr:col>8</xdr:col>
      <xdr:colOff>28575</xdr:colOff>
      <xdr:row>22</xdr:row>
      <xdr:rowOff>104775</xdr:rowOff>
    </xdr:to>
    <xdr:grpSp>
      <xdr:nvGrpSpPr>
        <xdr:cNvPr id="2" name="1 Grupo"/>
        <xdr:cNvGrpSpPr/>
      </xdr:nvGrpSpPr>
      <xdr:grpSpPr>
        <a:xfrm>
          <a:off x="4791074" y="2924176"/>
          <a:ext cx="2695576" cy="1495424"/>
          <a:chOff x="4686299" y="11763376"/>
          <a:chExt cx="2466976" cy="1495424"/>
        </a:xfrm>
      </xdr:grpSpPr>
      <xdr:sp macro="" textlink="">
        <xdr:nvSpPr>
          <xdr:cNvPr id="3" name="2 Forma libre"/>
          <xdr:cNvSpPr/>
        </xdr:nvSpPr>
        <xdr:spPr>
          <a:xfrm>
            <a:off x="4699563" y="11949896"/>
            <a:ext cx="515435" cy="936825"/>
          </a:xfrm>
          <a:custGeom>
            <a:avLst/>
            <a:gdLst>
              <a:gd name="connsiteX0" fmla="*/ 515435 w 515435"/>
              <a:gd name="connsiteY0" fmla="*/ 931400 h 934414"/>
              <a:gd name="connsiteX1" fmla="*/ 515435 w 515435"/>
              <a:gd name="connsiteY1" fmla="*/ 931400 h 934414"/>
              <a:gd name="connsiteX2" fmla="*/ 515435 w 515435"/>
              <a:gd name="connsiteY2" fmla="*/ 0 h 934414"/>
              <a:gd name="connsiteX3" fmla="*/ 253196 w 515435"/>
              <a:gd name="connsiteY3" fmla="*/ 0 h 934414"/>
              <a:gd name="connsiteX4" fmla="*/ 0 w 515435"/>
              <a:gd name="connsiteY4" fmla="*/ 934414 h 934414"/>
              <a:gd name="connsiteX5" fmla="*/ 515435 w 515435"/>
              <a:gd name="connsiteY5" fmla="*/ 931400 h 93441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515435" h="934414">
                <a:moveTo>
                  <a:pt x="515435" y="931400"/>
                </a:moveTo>
                <a:lnTo>
                  <a:pt x="515435" y="931400"/>
                </a:lnTo>
                <a:lnTo>
                  <a:pt x="515435" y="0"/>
                </a:lnTo>
                <a:lnTo>
                  <a:pt x="253196" y="0"/>
                </a:lnTo>
                <a:lnTo>
                  <a:pt x="0" y="934414"/>
                </a:lnTo>
                <a:lnTo>
                  <a:pt x="515435" y="931400"/>
                </a:lnTo>
                <a:close/>
              </a:path>
            </a:pathLst>
          </a:custGeom>
          <a:solidFill>
            <a:schemeClr val="accent3">
              <a:lumMod val="40000"/>
              <a:lumOff val="60000"/>
            </a:schemeClr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es-BO" sz="1100"/>
          </a:p>
        </xdr:txBody>
      </xdr:sp>
      <xdr:sp macro="" textlink="">
        <xdr:nvSpPr>
          <xdr:cNvPr id="4" name="3 Forma libre"/>
          <xdr:cNvSpPr/>
        </xdr:nvSpPr>
        <xdr:spPr>
          <a:xfrm>
            <a:off x="6647967" y="11956408"/>
            <a:ext cx="497350" cy="927783"/>
          </a:xfrm>
          <a:custGeom>
            <a:avLst/>
            <a:gdLst>
              <a:gd name="connsiteX0" fmla="*/ 0 w 497350"/>
              <a:gd name="connsiteY0" fmla="*/ 0 h 925372"/>
              <a:gd name="connsiteX1" fmla="*/ 0 w 497350"/>
              <a:gd name="connsiteY1" fmla="*/ 925372 h 925372"/>
              <a:gd name="connsiteX2" fmla="*/ 497350 w 497350"/>
              <a:gd name="connsiteY2" fmla="*/ 922358 h 925372"/>
              <a:gd name="connsiteX3" fmla="*/ 241140 w 497350"/>
              <a:gd name="connsiteY3" fmla="*/ 0 h 925372"/>
              <a:gd name="connsiteX4" fmla="*/ 0 w 497350"/>
              <a:gd name="connsiteY4" fmla="*/ 0 h 92537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497350" h="925372">
                <a:moveTo>
                  <a:pt x="0" y="0"/>
                </a:moveTo>
                <a:lnTo>
                  <a:pt x="0" y="925372"/>
                </a:lnTo>
                <a:lnTo>
                  <a:pt x="497350" y="922358"/>
                </a:lnTo>
                <a:lnTo>
                  <a:pt x="241140" y="0"/>
                </a:lnTo>
                <a:lnTo>
                  <a:pt x="0" y="0"/>
                </a:lnTo>
                <a:close/>
              </a:path>
            </a:pathLst>
          </a:custGeom>
          <a:solidFill>
            <a:schemeClr val="accent3">
              <a:lumMod val="40000"/>
              <a:lumOff val="60000"/>
            </a:schemeClr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marL="0" indent="0" algn="ctr"/>
            <a:endParaRPr lang="es-BO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5" name="4 Rectángulo"/>
          <xdr:cNvSpPr/>
        </xdr:nvSpPr>
        <xdr:spPr>
          <a:xfrm>
            <a:off x="4686299" y="12906375"/>
            <a:ext cx="2466976" cy="352425"/>
          </a:xfrm>
          <a:prstGeom prst="rect">
            <a:avLst/>
          </a:prstGeom>
          <a:solidFill>
            <a:schemeClr val="accent3">
              <a:lumMod val="40000"/>
              <a:lumOff val="60000"/>
            </a:schemeClr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marL="0" indent="0" algn="ctr"/>
            <a:endParaRPr lang="es-BO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6" name="5 Rectángulo"/>
          <xdr:cNvSpPr/>
        </xdr:nvSpPr>
        <xdr:spPr>
          <a:xfrm>
            <a:off x="4953000" y="11763376"/>
            <a:ext cx="1924049" cy="171450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>
            <a:solidFill>
              <a:srgbClr val="002060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s-BO" sz="1100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630457</xdr:colOff>
      <xdr:row>10</xdr:row>
      <xdr:rowOff>153629</xdr:rowOff>
    </xdr:from>
    <xdr:to>
      <xdr:col>9</xdr:col>
      <xdr:colOff>15662</xdr:colOff>
      <xdr:row>23</xdr:row>
      <xdr:rowOff>74638</xdr:rowOff>
    </xdr:to>
    <xdr:grpSp>
      <xdr:nvGrpSpPr>
        <xdr:cNvPr id="65" name="64 Grupo"/>
        <xdr:cNvGrpSpPr/>
      </xdr:nvGrpSpPr>
      <xdr:grpSpPr>
        <a:xfrm>
          <a:off x="3049807" y="1696679"/>
          <a:ext cx="4300105" cy="2397509"/>
          <a:chOff x="2885642" y="318382"/>
          <a:chExt cx="3965609" cy="2379522"/>
        </a:xfrm>
      </xdr:grpSpPr>
      <xdr:sp macro="" textlink="">
        <xdr:nvSpPr>
          <xdr:cNvPr id="16" name="15 CuadroTexto"/>
          <xdr:cNvSpPr txBox="1"/>
        </xdr:nvSpPr>
        <xdr:spPr>
          <a:xfrm>
            <a:off x="4887231" y="2414956"/>
            <a:ext cx="485775" cy="282948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s-BO" sz="1100"/>
              <a:t>losa</a:t>
            </a:r>
          </a:p>
        </xdr:txBody>
      </xdr:sp>
      <xdr:sp macro="" textlink="">
        <xdr:nvSpPr>
          <xdr:cNvPr id="2" name="Line 133"/>
          <xdr:cNvSpPr>
            <a:spLocks noChangeShapeType="1"/>
          </xdr:cNvSpPr>
        </xdr:nvSpPr>
        <xdr:spPr bwMode="auto">
          <a:xfrm>
            <a:off x="6164916" y="667030"/>
            <a:ext cx="19050" cy="19050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" name="Line 134"/>
          <xdr:cNvSpPr>
            <a:spLocks noChangeShapeType="1"/>
          </xdr:cNvSpPr>
        </xdr:nvSpPr>
        <xdr:spPr bwMode="auto">
          <a:xfrm>
            <a:off x="5647094" y="1031976"/>
            <a:ext cx="36236" cy="41413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4 Forma libre"/>
          <xdr:cNvSpPr/>
        </xdr:nvSpPr>
        <xdr:spPr>
          <a:xfrm>
            <a:off x="3311338" y="500156"/>
            <a:ext cx="3206003" cy="764334"/>
          </a:xfrm>
          <a:custGeom>
            <a:avLst/>
            <a:gdLst>
              <a:gd name="connsiteX0" fmla="*/ 0 w 2962275"/>
              <a:gd name="connsiteY0" fmla="*/ 44450 h 655637"/>
              <a:gd name="connsiteX1" fmla="*/ 381000 w 2962275"/>
              <a:gd name="connsiteY1" fmla="*/ 73025 h 655637"/>
              <a:gd name="connsiteX2" fmla="*/ 762000 w 2962275"/>
              <a:gd name="connsiteY2" fmla="*/ 415925 h 655637"/>
              <a:gd name="connsiteX3" fmla="*/ 1095375 w 2962275"/>
              <a:gd name="connsiteY3" fmla="*/ 635000 h 655637"/>
              <a:gd name="connsiteX4" fmla="*/ 1381125 w 2962275"/>
              <a:gd name="connsiteY4" fmla="*/ 539750 h 655637"/>
              <a:gd name="connsiteX5" fmla="*/ 1628775 w 2962275"/>
              <a:gd name="connsiteY5" fmla="*/ 473075 h 655637"/>
              <a:gd name="connsiteX6" fmla="*/ 1628775 w 2962275"/>
              <a:gd name="connsiteY6" fmla="*/ 473075 h 655637"/>
              <a:gd name="connsiteX7" fmla="*/ 2057400 w 2962275"/>
              <a:gd name="connsiteY7" fmla="*/ 530225 h 655637"/>
              <a:gd name="connsiteX8" fmla="*/ 2514600 w 2962275"/>
              <a:gd name="connsiteY8" fmla="*/ 82550 h 655637"/>
              <a:gd name="connsiteX9" fmla="*/ 2962275 w 2962275"/>
              <a:gd name="connsiteY9" fmla="*/ 34925 h 65563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</a:cxnLst>
            <a:rect l="l" t="t" r="r" b="b"/>
            <a:pathLst>
              <a:path w="2962275" h="655637">
                <a:moveTo>
                  <a:pt x="0" y="44450"/>
                </a:moveTo>
                <a:cubicBezTo>
                  <a:pt x="127000" y="27781"/>
                  <a:pt x="254000" y="11113"/>
                  <a:pt x="381000" y="73025"/>
                </a:cubicBezTo>
                <a:cubicBezTo>
                  <a:pt x="508000" y="134937"/>
                  <a:pt x="642938" y="322263"/>
                  <a:pt x="762000" y="415925"/>
                </a:cubicBezTo>
                <a:cubicBezTo>
                  <a:pt x="881062" y="509587"/>
                  <a:pt x="992188" y="614363"/>
                  <a:pt x="1095375" y="635000"/>
                </a:cubicBezTo>
                <a:cubicBezTo>
                  <a:pt x="1198562" y="655637"/>
                  <a:pt x="1292225" y="566738"/>
                  <a:pt x="1381125" y="539750"/>
                </a:cubicBezTo>
                <a:cubicBezTo>
                  <a:pt x="1470025" y="512763"/>
                  <a:pt x="1628775" y="473075"/>
                  <a:pt x="1628775" y="473075"/>
                </a:cubicBezTo>
                <a:lnTo>
                  <a:pt x="1628775" y="473075"/>
                </a:lnTo>
                <a:cubicBezTo>
                  <a:pt x="1700213" y="482600"/>
                  <a:pt x="1909763" y="595312"/>
                  <a:pt x="2057400" y="530225"/>
                </a:cubicBezTo>
                <a:cubicBezTo>
                  <a:pt x="2205037" y="465138"/>
                  <a:pt x="2363788" y="165100"/>
                  <a:pt x="2514600" y="82550"/>
                </a:cubicBezTo>
                <a:cubicBezTo>
                  <a:pt x="2665412" y="0"/>
                  <a:pt x="2813843" y="17462"/>
                  <a:pt x="2962275" y="34925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rtlCol="0" anchor="ctr"/>
          <a:lstStyle/>
          <a:p>
            <a:pPr algn="ctr"/>
            <a:endParaRPr lang="es-BO" sz="1100"/>
          </a:p>
        </xdr:txBody>
      </xdr:sp>
      <xdr:sp macro="" textlink="">
        <xdr:nvSpPr>
          <xdr:cNvPr id="6" name="5 Rectángulo"/>
          <xdr:cNvSpPr/>
        </xdr:nvSpPr>
        <xdr:spPr>
          <a:xfrm>
            <a:off x="3637786" y="487456"/>
            <a:ext cx="220476" cy="480707"/>
          </a:xfrm>
          <a:prstGeom prst="rect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s-BO" sz="1100"/>
          </a:p>
        </xdr:txBody>
      </xdr:sp>
      <xdr:sp macro="" textlink="">
        <xdr:nvSpPr>
          <xdr:cNvPr id="7" name="6 Rectángulo"/>
          <xdr:cNvSpPr/>
        </xdr:nvSpPr>
        <xdr:spPr>
          <a:xfrm>
            <a:off x="6073460" y="485075"/>
            <a:ext cx="230867" cy="475829"/>
          </a:xfrm>
          <a:prstGeom prst="rect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s-BO" sz="1100"/>
          </a:p>
        </xdr:txBody>
      </xdr:sp>
      <xdr:sp macro="" textlink="">
        <xdr:nvSpPr>
          <xdr:cNvPr id="8" name="7 Rectángulo"/>
          <xdr:cNvSpPr/>
        </xdr:nvSpPr>
        <xdr:spPr>
          <a:xfrm>
            <a:off x="3836614" y="318382"/>
            <a:ext cx="2241176" cy="14493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es-BO" sz="1100"/>
          </a:p>
        </xdr:txBody>
      </xdr:sp>
      <xdr:sp macro="" textlink="">
        <xdr:nvSpPr>
          <xdr:cNvPr id="9" name="8 Rectángulo"/>
          <xdr:cNvSpPr/>
        </xdr:nvSpPr>
        <xdr:spPr>
          <a:xfrm>
            <a:off x="6077790" y="319619"/>
            <a:ext cx="773461" cy="144566"/>
          </a:xfrm>
          <a:prstGeom prst="rect">
            <a:avLst/>
          </a:prstGeom>
          <a:ln>
            <a:solidFill>
              <a:srgbClr val="FF0000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s-BO" sz="1100"/>
          </a:p>
        </xdr:txBody>
      </xdr:sp>
      <xdr:sp macro="" textlink="">
        <xdr:nvSpPr>
          <xdr:cNvPr id="10" name="9 Rectángulo"/>
          <xdr:cNvSpPr/>
        </xdr:nvSpPr>
        <xdr:spPr>
          <a:xfrm>
            <a:off x="2885642" y="318769"/>
            <a:ext cx="912872" cy="150827"/>
          </a:xfrm>
          <a:prstGeom prst="rect">
            <a:avLst/>
          </a:prstGeom>
          <a:ln>
            <a:solidFill>
              <a:srgbClr val="FF0000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s-BO" sz="1100"/>
          </a:p>
        </xdr:txBody>
      </xdr:sp>
      <xdr:sp macro="" textlink="">
        <xdr:nvSpPr>
          <xdr:cNvPr id="11" name="10 Rectángulo"/>
          <xdr:cNvSpPr/>
        </xdr:nvSpPr>
        <xdr:spPr>
          <a:xfrm>
            <a:off x="4341439" y="1490102"/>
            <a:ext cx="200025" cy="916922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es-BO" sz="1100"/>
          </a:p>
        </xdr:txBody>
      </xdr:sp>
      <xdr:sp macro="" textlink="">
        <xdr:nvSpPr>
          <xdr:cNvPr id="12" name="11 Rectángulo"/>
          <xdr:cNvSpPr/>
        </xdr:nvSpPr>
        <xdr:spPr>
          <a:xfrm>
            <a:off x="5523463" y="1490102"/>
            <a:ext cx="200025" cy="916922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es-BO" sz="1100"/>
          </a:p>
        </xdr:txBody>
      </xdr:sp>
      <xdr:sp macro="" textlink="">
        <xdr:nvSpPr>
          <xdr:cNvPr id="13" name="12 Rectángulo"/>
          <xdr:cNvSpPr/>
        </xdr:nvSpPr>
        <xdr:spPr>
          <a:xfrm>
            <a:off x="4561915" y="2236974"/>
            <a:ext cx="944375" cy="170050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s-BO" sz="1100"/>
          </a:p>
        </xdr:txBody>
      </xdr:sp>
      <xdr:sp macro="" textlink="">
        <xdr:nvSpPr>
          <xdr:cNvPr id="14" name="13 CuadroTexto"/>
          <xdr:cNvSpPr txBox="1"/>
        </xdr:nvSpPr>
        <xdr:spPr>
          <a:xfrm>
            <a:off x="5772989" y="1779794"/>
            <a:ext cx="458176" cy="20011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s-BO" sz="1100"/>
              <a:t>Viga</a:t>
            </a:r>
          </a:p>
        </xdr:txBody>
      </xdr:sp>
      <xdr:sp macro="" textlink="">
        <xdr:nvSpPr>
          <xdr:cNvPr id="15" name="14 CuadroTexto"/>
          <xdr:cNvSpPr txBox="1"/>
        </xdr:nvSpPr>
        <xdr:spPr>
          <a:xfrm>
            <a:off x="3735653" y="1788780"/>
            <a:ext cx="557071" cy="31152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s-BO" sz="1100"/>
              <a:t>Viga</a:t>
            </a:r>
          </a:p>
        </xdr:txBody>
      </xdr:sp>
      <xdr:sp macro="" textlink="">
        <xdr:nvSpPr>
          <xdr:cNvPr id="17" name="Line 134"/>
          <xdr:cNvSpPr>
            <a:spLocks noChangeShapeType="1"/>
          </xdr:cNvSpPr>
        </xdr:nvSpPr>
        <xdr:spPr bwMode="auto">
          <a:xfrm>
            <a:off x="5564269" y="1104449"/>
            <a:ext cx="36236" cy="41413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" name="Line 134"/>
          <xdr:cNvSpPr>
            <a:spLocks noChangeShapeType="1"/>
          </xdr:cNvSpPr>
        </xdr:nvSpPr>
        <xdr:spPr bwMode="auto">
          <a:xfrm>
            <a:off x="5480014" y="1151887"/>
            <a:ext cx="36236" cy="41413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9" name="Line 134"/>
          <xdr:cNvSpPr>
            <a:spLocks noChangeShapeType="1"/>
          </xdr:cNvSpPr>
        </xdr:nvSpPr>
        <xdr:spPr bwMode="auto">
          <a:xfrm>
            <a:off x="5704245" y="993876"/>
            <a:ext cx="36236" cy="41413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" name="Line 134"/>
          <xdr:cNvSpPr>
            <a:spLocks noChangeShapeType="1"/>
          </xdr:cNvSpPr>
        </xdr:nvSpPr>
        <xdr:spPr bwMode="auto">
          <a:xfrm>
            <a:off x="5785643" y="893671"/>
            <a:ext cx="36236" cy="41413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" name="Line 134"/>
          <xdr:cNvSpPr>
            <a:spLocks noChangeShapeType="1"/>
          </xdr:cNvSpPr>
        </xdr:nvSpPr>
        <xdr:spPr bwMode="auto">
          <a:xfrm>
            <a:off x="5822914" y="827554"/>
            <a:ext cx="36236" cy="41413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" name="Line 134"/>
          <xdr:cNvSpPr>
            <a:spLocks noChangeShapeType="1"/>
          </xdr:cNvSpPr>
        </xdr:nvSpPr>
        <xdr:spPr bwMode="auto">
          <a:xfrm>
            <a:off x="5384764" y="1143435"/>
            <a:ext cx="36236" cy="40012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3" name="Line 134"/>
          <xdr:cNvSpPr>
            <a:spLocks noChangeShapeType="1"/>
          </xdr:cNvSpPr>
        </xdr:nvSpPr>
        <xdr:spPr bwMode="auto">
          <a:xfrm>
            <a:off x="5008504" y="1070077"/>
            <a:ext cx="36236" cy="41413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4" name="Line 134"/>
          <xdr:cNvSpPr>
            <a:spLocks noChangeShapeType="1"/>
          </xdr:cNvSpPr>
        </xdr:nvSpPr>
        <xdr:spPr bwMode="auto">
          <a:xfrm>
            <a:off x="4915827" y="1093282"/>
            <a:ext cx="36236" cy="41413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5" name="Line 134"/>
          <xdr:cNvSpPr>
            <a:spLocks noChangeShapeType="1"/>
          </xdr:cNvSpPr>
        </xdr:nvSpPr>
        <xdr:spPr bwMode="auto">
          <a:xfrm>
            <a:off x="4821718" y="1135552"/>
            <a:ext cx="36236" cy="40012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6" name="Line 134"/>
          <xdr:cNvSpPr>
            <a:spLocks noChangeShapeType="1"/>
          </xdr:cNvSpPr>
        </xdr:nvSpPr>
        <xdr:spPr bwMode="auto">
          <a:xfrm>
            <a:off x="5154336" y="1081243"/>
            <a:ext cx="22106" cy="68761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" name="Line 134"/>
          <xdr:cNvSpPr>
            <a:spLocks noChangeShapeType="1"/>
          </xdr:cNvSpPr>
        </xdr:nvSpPr>
        <xdr:spPr bwMode="auto">
          <a:xfrm>
            <a:off x="5239019" y="1124156"/>
            <a:ext cx="36236" cy="40012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" name="Line 134"/>
          <xdr:cNvSpPr>
            <a:spLocks noChangeShapeType="1"/>
          </xdr:cNvSpPr>
        </xdr:nvSpPr>
        <xdr:spPr bwMode="auto">
          <a:xfrm>
            <a:off x="5312420" y="1123728"/>
            <a:ext cx="37636" cy="40012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9" name="Line 134"/>
          <xdr:cNvSpPr>
            <a:spLocks noChangeShapeType="1"/>
          </xdr:cNvSpPr>
        </xdr:nvSpPr>
        <xdr:spPr bwMode="auto">
          <a:xfrm>
            <a:off x="4719899" y="1170280"/>
            <a:ext cx="36236" cy="41413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" name="Line 134"/>
          <xdr:cNvSpPr>
            <a:spLocks noChangeShapeType="1"/>
          </xdr:cNvSpPr>
        </xdr:nvSpPr>
        <xdr:spPr bwMode="auto">
          <a:xfrm>
            <a:off x="5913137" y="708300"/>
            <a:ext cx="36236" cy="41413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1" name="Line 134"/>
          <xdr:cNvSpPr>
            <a:spLocks noChangeShapeType="1"/>
          </xdr:cNvSpPr>
        </xdr:nvSpPr>
        <xdr:spPr bwMode="auto">
          <a:xfrm>
            <a:off x="5869726" y="772802"/>
            <a:ext cx="36236" cy="41413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2" name="Line 134"/>
          <xdr:cNvSpPr>
            <a:spLocks noChangeShapeType="1"/>
          </xdr:cNvSpPr>
        </xdr:nvSpPr>
        <xdr:spPr bwMode="auto">
          <a:xfrm>
            <a:off x="4562244" y="1239253"/>
            <a:ext cx="32843" cy="60437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3" name="Line 134"/>
          <xdr:cNvSpPr>
            <a:spLocks noChangeShapeType="1"/>
          </xdr:cNvSpPr>
        </xdr:nvSpPr>
        <xdr:spPr bwMode="auto">
          <a:xfrm flipV="1">
            <a:off x="3874386" y="748813"/>
            <a:ext cx="39414" cy="47866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4" name="Line 134"/>
          <xdr:cNvSpPr>
            <a:spLocks noChangeShapeType="1"/>
          </xdr:cNvSpPr>
        </xdr:nvSpPr>
        <xdr:spPr bwMode="auto">
          <a:xfrm flipH="1">
            <a:off x="4403188" y="1221291"/>
            <a:ext cx="26449" cy="42270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5" name="Line 134"/>
          <xdr:cNvSpPr>
            <a:spLocks noChangeShapeType="1"/>
          </xdr:cNvSpPr>
        </xdr:nvSpPr>
        <xdr:spPr bwMode="auto">
          <a:xfrm>
            <a:off x="4493180" y="1247138"/>
            <a:ext cx="8541" cy="59122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6" name="Line 134"/>
          <xdr:cNvSpPr>
            <a:spLocks noChangeShapeType="1"/>
          </xdr:cNvSpPr>
        </xdr:nvSpPr>
        <xdr:spPr bwMode="auto">
          <a:xfrm>
            <a:off x="4621365" y="1229401"/>
            <a:ext cx="36236" cy="41413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7" name="Line 134"/>
          <xdr:cNvSpPr>
            <a:spLocks noChangeShapeType="1"/>
          </xdr:cNvSpPr>
        </xdr:nvSpPr>
        <xdr:spPr bwMode="auto">
          <a:xfrm>
            <a:off x="6390787" y="538909"/>
            <a:ext cx="36236" cy="41413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8" name="Line 134"/>
          <xdr:cNvSpPr>
            <a:spLocks noChangeShapeType="1"/>
          </xdr:cNvSpPr>
        </xdr:nvSpPr>
        <xdr:spPr bwMode="auto">
          <a:xfrm>
            <a:off x="6478756" y="548976"/>
            <a:ext cx="36236" cy="40012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9" name="Line 134"/>
          <xdr:cNvSpPr>
            <a:spLocks noChangeShapeType="1"/>
          </xdr:cNvSpPr>
        </xdr:nvSpPr>
        <xdr:spPr bwMode="auto">
          <a:xfrm>
            <a:off x="6012099" y="609552"/>
            <a:ext cx="36236" cy="41413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0" name="Line 134"/>
          <xdr:cNvSpPr>
            <a:spLocks noChangeShapeType="1"/>
          </xdr:cNvSpPr>
        </xdr:nvSpPr>
        <xdr:spPr bwMode="auto">
          <a:xfrm>
            <a:off x="6326412" y="546791"/>
            <a:ext cx="36236" cy="40012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1" name="Line 134"/>
          <xdr:cNvSpPr>
            <a:spLocks noChangeShapeType="1"/>
          </xdr:cNvSpPr>
        </xdr:nvSpPr>
        <xdr:spPr bwMode="auto">
          <a:xfrm>
            <a:off x="5736375" y="951480"/>
            <a:ext cx="36236" cy="40013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2" name="Line 134"/>
          <xdr:cNvSpPr>
            <a:spLocks noChangeShapeType="1"/>
          </xdr:cNvSpPr>
        </xdr:nvSpPr>
        <xdr:spPr bwMode="auto">
          <a:xfrm>
            <a:off x="5612706" y="1071177"/>
            <a:ext cx="36236" cy="41413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3" name="Line 134"/>
          <xdr:cNvSpPr>
            <a:spLocks noChangeShapeType="1"/>
          </xdr:cNvSpPr>
        </xdr:nvSpPr>
        <xdr:spPr bwMode="auto">
          <a:xfrm>
            <a:off x="5956263" y="665389"/>
            <a:ext cx="36236" cy="41413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" name="Line 134"/>
          <xdr:cNvSpPr>
            <a:spLocks noChangeShapeType="1"/>
          </xdr:cNvSpPr>
        </xdr:nvSpPr>
        <xdr:spPr bwMode="auto">
          <a:xfrm flipV="1">
            <a:off x="3920368" y="813102"/>
            <a:ext cx="39414" cy="49267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5" name="Line 134"/>
          <xdr:cNvSpPr>
            <a:spLocks noChangeShapeType="1"/>
          </xdr:cNvSpPr>
        </xdr:nvSpPr>
        <xdr:spPr bwMode="auto">
          <a:xfrm flipV="1">
            <a:off x="3969636" y="862370"/>
            <a:ext cx="39414" cy="49267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6" name="Line 134"/>
          <xdr:cNvSpPr>
            <a:spLocks noChangeShapeType="1"/>
          </xdr:cNvSpPr>
        </xdr:nvSpPr>
        <xdr:spPr bwMode="auto">
          <a:xfrm flipV="1">
            <a:off x="4028756" y="914922"/>
            <a:ext cx="39414" cy="47867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7" name="Line 134"/>
          <xdr:cNvSpPr>
            <a:spLocks noChangeShapeType="1"/>
          </xdr:cNvSpPr>
        </xdr:nvSpPr>
        <xdr:spPr bwMode="auto">
          <a:xfrm flipV="1">
            <a:off x="4094446" y="972642"/>
            <a:ext cx="39414" cy="49267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8" name="Line 134"/>
          <xdr:cNvSpPr>
            <a:spLocks noChangeShapeType="1"/>
          </xdr:cNvSpPr>
        </xdr:nvSpPr>
        <xdr:spPr bwMode="auto">
          <a:xfrm flipV="1">
            <a:off x="4137143" y="1021909"/>
            <a:ext cx="39414" cy="49267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9" name="Line 134"/>
          <xdr:cNvSpPr>
            <a:spLocks noChangeShapeType="1"/>
          </xdr:cNvSpPr>
        </xdr:nvSpPr>
        <xdr:spPr bwMode="auto">
          <a:xfrm flipV="1">
            <a:off x="4192981" y="1071176"/>
            <a:ext cx="39414" cy="49267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0" name="Line 134"/>
          <xdr:cNvSpPr>
            <a:spLocks noChangeShapeType="1"/>
          </xdr:cNvSpPr>
        </xdr:nvSpPr>
        <xdr:spPr bwMode="auto">
          <a:xfrm flipV="1">
            <a:off x="4238963" y="1104021"/>
            <a:ext cx="39414" cy="47866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1" name="Line 134"/>
          <xdr:cNvSpPr>
            <a:spLocks noChangeShapeType="1"/>
          </xdr:cNvSpPr>
        </xdr:nvSpPr>
        <xdr:spPr bwMode="auto">
          <a:xfrm flipV="1">
            <a:off x="4288230" y="1143435"/>
            <a:ext cx="39414" cy="47866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2" name="Line 134"/>
          <xdr:cNvSpPr>
            <a:spLocks noChangeShapeType="1"/>
          </xdr:cNvSpPr>
        </xdr:nvSpPr>
        <xdr:spPr bwMode="auto">
          <a:xfrm flipV="1">
            <a:off x="4327643" y="1181448"/>
            <a:ext cx="39414" cy="49267"/>
          </a:xfrm>
          <a:prstGeom prst="line">
            <a:avLst/>
          </a:prstGeom>
          <a:noFill/>
          <a:ln w="190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syncHorizontal="1" syncRef="A1" transitionEvaluation="1"/>
  <dimension ref="B3:I106"/>
  <sheetViews>
    <sheetView view="pageLayout" workbookViewId="0">
      <selection activeCell="I55" sqref="I55"/>
    </sheetView>
  </sheetViews>
  <sheetFormatPr baseColWidth="10" defaultColWidth="9.7109375" defaultRowHeight="12.75"/>
  <cols>
    <col min="1" max="1" width="1.42578125" style="2" customWidth="1"/>
    <col min="2" max="2" width="17.140625" style="60" customWidth="1"/>
    <col min="3" max="3" width="12.42578125" style="61" customWidth="1"/>
    <col min="4" max="4" width="13" style="2" customWidth="1"/>
    <col min="5" max="5" width="11.7109375" style="60" customWidth="1"/>
    <col min="6" max="6" width="9.7109375" style="60" customWidth="1"/>
    <col min="7" max="7" width="9.7109375" style="2"/>
    <col min="8" max="8" width="13" style="2" customWidth="1"/>
    <col min="9" max="9" width="11.5703125" style="2" bestFit="1" customWidth="1"/>
    <col min="10" max="261" width="9.7109375" style="2"/>
    <col min="262" max="262" width="9.7109375" style="2" customWidth="1"/>
    <col min="263" max="263" width="9.7109375" style="2"/>
    <col min="264" max="264" width="13" style="2" customWidth="1"/>
    <col min="265" max="517" width="9.7109375" style="2"/>
    <col min="518" max="518" width="9.7109375" style="2" customWidth="1"/>
    <col min="519" max="519" width="9.7109375" style="2"/>
    <col min="520" max="520" width="13" style="2" customWidth="1"/>
    <col min="521" max="773" width="9.7109375" style="2"/>
    <col min="774" max="774" width="9.7109375" style="2" customWidth="1"/>
    <col min="775" max="775" width="9.7109375" style="2"/>
    <col min="776" max="776" width="13" style="2" customWidth="1"/>
    <col min="777" max="1029" width="9.7109375" style="2"/>
    <col min="1030" max="1030" width="9.7109375" style="2" customWidth="1"/>
    <col min="1031" max="1031" width="9.7109375" style="2"/>
    <col min="1032" max="1032" width="13" style="2" customWidth="1"/>
    <col min="1033" max="1285" width="9.7109375" style="2"/>
    <col min="1286" max="1286" width="9.7109375" style="2" customWidth="1"/>
    <col min="1287" max="1287" width="9.7109375" style="2"/>
    <col min="1288" max="1288" width="13" style="2" customWidth="1"/>
    <col min="1289" max="1541" width="9.7109375" style="2"/>
    <col min="1542" max="1542" width="9.7109375" style="2" customWidth="1"/>
    <col min="1543" max="1543" width="9.7109375" style="2"/>
    <col min="1544" max="1544" width="13" style="2" customWidth="1"/>
    <col min="1545" max="1797" width="9.7109375" style="2"/>
    <col min="1798" max="1798" width="9.7109375" style="2" customWidth="1"/>
    <col min="1799" max="1799" width="9.7109375" style="2"/>
    <col min="1800" max="1800" width="13" style="2" customWidth="1"/>
    <col min="1801" max="2053" width="9.7109375" style="2"/>
    <col min="2054" max="2054" width="9.7109375" style="2" customWidth="1"/>
    <col min="2055" max="2055" width="9.7109375" style="2"/>
    <col min="2056" max="2056" width="13" style="2" customWidth="1"/>
    <col min="2057" max="2309" width="9.7109375" style="2"/>
    <col min="2310" max="2310" width="9.7109375" style="2" customWidth="1"/>
    <col min="2311" max="2311" width="9.7109375" style="2"/>
    <col min="2312" max="2312" width="13" style="2" customWidth="1"/>
    <col min="2313" max="2565" width="9.7109375" style="2"/>
    <col min="2566" max="2566" width="9.7109375" style="2" customWidth="1"/>
    <col min="2567" max="2567" width="9.7109375" style="2"/>
    <col min="2568" max="2568" width="13" style="2" customWidth="1"/>
    <col min="2569" max="2821" width="9.7109375" style="2"/>
    <col min="2822" max="2822" width="9.7109375" style="2" customWidth="1"/>
    <col min="2823" max="2823" width="9.7109375" style="2"/>
    <col min="2824" max="2824" width="13" style="2" customWidth="1"/>
    <col min="2825" max="3077" width="9.7109375" style="2"/>
    <col min="3078" max="3078" width="9.7109375" style="2" customWidth="1"/>
    <col min="3079" max="3079" width="9.7109375" style="2"/>
    <col min="3080" max="3080" width="13" style="2" customWidth="1"/>
    <col min="3081" max="3333" width="9.7109375" style="2"/>
    <col min="3334" max="3334" width="9.7109375" style="2" customWidth="1"/>
    <col min="3335" max="3335" width="9.7109375" style="2"/>
    <col min="3336" max="3336" width="13" style="2" customWidth="1"/>
    <col min="3337" max="3589" width="9.7109375" style="2"/>
    <col min="3590" max="3590" width="9.7109375" style="2" customWidth="1"/>
    <col min="3591" max="3591" width="9.7109375" style="2"/>
    <col min="3592" max="3592" width="13" style="2" customWidth="1"/>
    <col min="3593" max="3845" width="9.7109375" style="2"/>
    <col min="3846" max="3846" width="9.7109375" style="2" customWidth="1"/>
    <col min="3847" max="3847" width="9.7109375" style="2"/>
    <col min="3848" max="3848" width="13" style="2" customWidth="1"/>
    <col min="3849" max="4101" width="9.7109375" style="2"/>
    <col min="4102" max="4102" width="9.7109375" style="2" customWidth="1"/>
    <col min="4103" max="4103" width="9.7109375" style="2"/>
    <col min="4104" max="4104" width="13" style="2" customWidth="1"/>
    <col min="4105" max="4357" width="9.7109375" style="2"/>
    <col min="4358" max="4358" width="9.7109375" style="2" customWidth="1"/>
    <col min="4359" max="4359" width="9.7109375" style="2"/>
    <col min="4360" max="4360" width="13" style="2" customWidth="1"/>
    <col min="4361" max="4613" width="9.7109375" style="2"/>
    <col min="4614" max="4614" width="9.7109375" style="2" customWidth="1"/>
    <col min="4615" max="4615" width="9.7109375" style="2"/>
    <col min="4616" max="4616" width="13" style="2" customWidth="1"/>
    <col min="4617" max="4869" width="9.7109375" style="2"/>
    <col min="4870" max="4870" width="9.7109375" style="2" customWidth="1"/>
    <col min="4871" max="4871" width="9.7109375" style="2"/>
    <col min="4872" max="4872" width="13" style="2" customWidth="1"/>
    <col min="4873" max="5125" width="9.7109375" style="2"/>
    <col min="5126" max="5126" width="9.7109375" style="2" customWidth="1"/>
    <col min="5127" max="5127" width="9.7109375" style="2"/>
    <col min="5128" max="5128" width="13" style="2" customWidth="1"/>
    <col min="5129" max="5381" width="9.7109375" style="2"/>
    <col min="5382" max="5382" width="9.7109375" style="2" customWidth="1"/>
    <col min="5383" max="5383" width="9.7109375" style="2"/>
    <col min="5384" max="5384" width="13" style="2" customWidth="1"/>
    <col min="5385" max="5637" width="9.7109375" style="2"/>
    <col min="5638" max="5638" width="9.7109375" style="2" customWidth="1"/>
    <col min="5639" max="5639" width="9.7109375" style="2"/>
    <col min="5640" max="5640" width="13" style="2" customWidth="1"/>
    <col min="5641" max="5893" width="9.7109375" style="2"/>
    <col min="5894" max="5894" width="9.7109375" style="2" customWidth="1"/>
    <col min="5895" max="5895" width="9.7109375" style="2"/>
    <col min="5896" max="5896" width="13" style="2" customWidth="1"/>
    <col min="5897" max="6149" width="9.7109375" style="2"/>
    <col min="6150" max="6150" width="9.7109375" style="2" customWidth="1"/>
    <col min="6151" max="6151" width="9.7109375" style="2"/>
    <col min="6152" max="6152" width="13" style="2" customWidth="1"/>
    <col min="6153" max="6405" width="9.7109375" style="2"/>
    <col min="6406" max="6406" width="9.7109375" style="2" customWidth="1"/>
    <col min="6407" max="6407" width="9.7109375" style="2"/>
    <col min="6408" max="6408" width="13" style="2" customWidth="1"/>
    <col min="6409" max="6661" width="9.7109375" style="2"/>
    <col min="6662" max="6662" width="9.7109375" style="2" customWidth="1"/>
    <col min="6663" max="6663" width="9.7109375" style="2"/>
    <col min="6664" max="6664" width="13" style="2" customWidth="1"/>
    <col min="6665" max="6917" width="9.7109375" style="2"/>
    <col min="6918" max="6918" width="9.7109375" style="2" customWidth="1"/>
    <col min="6919" max="6919" width="9.7109375" style="2"/>
    <col min="6920" max="6920" width="13" style="2" customWidth="1"/>
    <col min="6921" max="7173" width="9.7109375" style="2"/>
    <col min="7174" max="7174" width="9.7109375" style="2" customWidth="1"/>
    <col min="7175" max="7175" width="9.7109375" style="2"/>
    <col min="7176" max="7176" width="13" style="2" customWidth="1"/>
    <col min="7177" max="7429" width="9.7109375" style="2"/>
    <col min="7430" max="7430" width="9.7109375" style="2" customWidth="1"/>
    <col min="7431" max="7431" width="9.7109375" style="2"/>
    <col min="7432" max="7432" width="13" style="2" customWidth="1"/>
    <col min="7433" max="7685" width="9.7109375" style="2"/>
    <col min="7686" max="7686" width="9.7109375" style="2" customWidth="1"/>
    <col min="7687" max="7687" width="9.7109375" style="2"/>
    <col min="7688" max="7688" width="13" style="2" customWidth="1"/>
    <col min="7689" max="7941" width="9.7109375" style="2"/>
    <col min="7942" max="7942" width="9.7109375" style="2" customWidth="1"/>
    <col min="7943" max="7943" width="9.7109375" style="2"/>
    <col min="7944" max="7944" width="13" style="2" customWidth="1"/>
    <col min="7945" max="8197" width="9.7109375" style="2"/>
    <col min="8198" max="8198" width="9.7109375" style="2" customWidth="1"/>
    <col min="8199" max="8199" width="9.7109375" style="2"/>
    <col min="8200" max="8200" width="13" style="2" customWidth="1"/>
    <col min="8201" max="8453" width="9.7109375" style="2"/>
    <col min="8454" max="8454" width="9.7109375" style="2" customWidth="1"/>
    <col min="8455" max="8455" width="9.7109375" style="2"/>
    <col min="8456" max="8456" width="13" style="2" customWidth="1"/>
    <col min="8457" max="8709" width="9.7109375" style="2"/>
    <col min="8710" max="8710" width="9.7109375" style="2" customWidth="1"/>
    <col min="8711" max="8711" width="9.7109375" style="2"/>
    <col min="8712" max="8712" width="13" style="2" customWidth="1"/>
    <col min="8713" max="8965" width="9.7109375" style="2"/>
    <col min="8966" max="8966" width="9.7109375" style="2" customWidth="1"/>
    <col min="8967" max="8967" width="9.7109375" style="2"/>
    <col min="8968" max="8968" width="13" style="2" customWidth="1"/>
    <col min="8969" max="9221" width="9.7109375" style="2"/>
    <col min="9222" max="9222" width="9.7109375" style="2" customWidth="1"/>
    <col min="9223" max="9223" width="9.7109375" style="2"/>
    <col min="9224" max="9224" width="13" style="2" customWidth="1"/>
    <col min="9225" max="9477" width="9.7109375" style="2"/>
    <col min="9478" max="9478" width="9.7109375" style="2" customWidth="1"/>
    <col min="9479" max="9479" width="9.7109375" style="2"/>
    <col min="9480" max="9480" width="13" style="2" customWidth="1"/>
    <col min="9481" max="9733" width="9.7109375" style="2"/>
    <col min="9734" max="9734" width="9.7109375" style="2" customWidth="1"/>
    <col min="9735" max="9735" width="9.7109375" style="2"/>
    <col min="9736" max="9736" width="13" style="2" customWidth="1"/>
    <col min="9737" max="9989" width="9.7109375" style="2"/>
    <col min="9990" max="9990" width="9.7109375" style="2" customWidth="1"/>
    <col min="9991" max="9991" width="9.7109375" style="2"/>
    <col min="9992" max="9992" width="13" style="2" customWidth="1"/>
    <col min="9993" max="10245" width="9.7109375" style="2"/>
    <col min="10246" max="10246" width="9.7109375" style="2" customWidth="1"/>
    <col min="10247" max="10247" width="9.7109375" style="2"/>
    <col min="10248" max="10248" width="13" style="2" customWidth="1"/>
    <col min="10249" max="10501" width="9.7109375" style="2"/>
    <col min="10502" max="10502" width="9.7109375" style="2" customWidth="1"/>
    <col min="10503" max="10503" width="9.7109375" style="2"/>
    <col min="10504" max="10504" width="13" style="2" customWidth="1"/>
    <col min="10505" max="10757" width="9.7109375" style="2"/>
    <col min="10758" max="10758" width="9.7109375" style="2" customWidth="1"/>
    <col min="10759" max="10759" width="9.7109375" style="2"/>
    <col min="10760" max="10760" width="13" style="2" customWidth="1"/>
    <col min="10761" max="11013" width="9.7109375" style="2"/>
    <col min="11014" max="11014" width="9.7109375" style="2" customWidth="1"/>
    <col min="11015" max="11015" width="9.7109375" style="2"/>
    <col min="11016" max="11016" width="13" style="2" customWidth="1"/>
    <col min="11017" max="11269" width="9.7109375" style="2"/>
    <col min="11270" max="11270" width="9.7109375" style="2" customWidth="1"/>
    <col min="11271" max="11271" width="9.7109375" style="2"/>
    <col min="11272" max="11272" width="13" style="2" customWidth="1"/>
    <col min="11273" max="11525" width="9.7109375" style="2"/>
    <col min="11526" max="11526" width="9.7109375" style="2" customWidth="1"/>
    <col min="11527" max="11527" width="9.7109375" style="2"/>
    <col min="11528" max="11528" width="13" style="2" customWidth="1"/>
    <col min="11529" max="11781" width="9.7109375" style="2"/>
    <col min="11782" max="11782" width="9.7109375" style="2" customWidth="1"/>
    <col min="11783" max="11783" width="9.7109375" style="2"/>
    <col min="11784" max="11784" width="13" style="2" customWidth="1"/>
    <col min="11785" max="12037" width="9.7109375" style="2"/>
    <col min="12038" max="12038" width="9.7109375" style="2" customWidth="1"/>
    <col min="12039" max="12039" width="9.7109375" style="2"/>
    <col min="12040" max="12040" width="13" style="2" customWidth="1"/>
    <col min="12041" max="12293" width="9.7109375" style="2"/>
    <col min="12294" max="12294" width="9.7109375" style="2" customWidth="1"/>
    <col min="12295" max="12295" width="9.7109375" style="2"/>
    <col min="12296" max="12296" width="13" style="2" customWidth="1"/>
    <col min="12297" max="12549" width="9.7109375" style="2"/>
    <col min="12550" max="12550" width="9.7109375" style="2" customWidth="1"/>
    <col min="12551" max="12551" width="9.7109375" style="2"/>
    <col min="12552" max="12552" width="13" style="2" customWidth="1"/>
    <col min="12553" max="12805" width="9.7109375" style="2"/>
    <col min="12806" max="12806" width="9.7109375" style="2" customWidth="1"/>
    <col min="12807" max="12807" width="9.7109375" style="2"/>
    <col min="12808" max="12808" width="13" style="2" customWidth="1"/>
    <col min="12809" max="13061" width="9.7109375" style="2"/>
    <col min="13062" max="13062" width="9.7109375" style="2" customWidth="1"/>
    <col min="13063" max="13063" width="9.7109375" style="2"/>
    <col min="13064" max="13064" width="13" style="2" customWidth="1"/>
    <col min="13065" max="13317" width="9.7109375" style="2"/>
    <col min="13318" max="13318" width="9.7109375" style="2" customWidth="1"/>
    <col min="13319" max="13319" width="9.7109375" style="2"/>
    <col min="13320" max="13320" width="13" style="2" customWidth="1"/>
    <col min="13321" max="13573" width="9.7109375" style="2"/>
    <col min="13574" max="13574" width="9.7109375" style="2" customWidth="1"/>
    <col min="13575" max="13575" width="9.7109375" style="2"/>
    <col min="13576" max="13576" width="13" style="2" customWidth="1"/>
    <col min="13577" max="13829" width="9.7109375" style="2"/>
    <col min="13830" max="13830" width="9.7109375" style="2" customWidth="1"/>
    <col min="13831" max="13831" width="9.7109375" style="2"/>
    <col min="13832" max="13832" width="13" style="2" customWidth="1"/>
    <col min="13833" max="14085" width="9.7109375" style="2"/>
    <col min="14086" max="14086" width="9.7109375" style="2" customWidth="1"/>
    <col min="14087" max="14087" width="9.7109375" style="2"/>
    <col min="14088" max="14088" width="13" style="2" customWidth="1"/>
    <col min="14089" max="14341" width="9.7109375" style="2"/>
    <col min="14342" max="14342" width="9.7109375" style="2" customWidth="1"/>
    <col min="14343" max="14343" width="9.7109375" style="2"/>
    <col min="14344" max="14344" width="13" style="2" customWidth="1"/>
    <col min="14345" max="14597" width="9.7109375" style="2"/>
    <col min="14598" max="14598" width="9.7109375" style="2" customWidth="1"/>
    <col min="14599" max="14599" width="9.7109375" style="2"/>
    <col min="14600" max="14600" width="13" style="2" customWidth="1"/>
    <col min="14601" max="14853" width="9.7109375" style="2"/>
    <col min="14854" max="14854" width="9.7109375" style="2" customWidth="1"/>
    <col min="14855" max="14855" width="9.7109375" style="2"/>
    <col min="14856" max="14856" width="13" style="2" customWidth="1"/>
    <col min="14857" max="15109" width="9.7109375" style="2"/>
    <col min="15110" max="15110" width="9.7109375" style="2" customWidth="1"/>
    <col min="15111" max="15111" width="9.7109375" style="2"/>
    <col min="15112" max="15112" width="13" style="2" customWidth="1"/>
    <col min="15113" max="15365" width="9.7109375" style="2"/>
    <col min="15366" max="15366" width="9.7109375" style="2" customWidth="1"/>
    <col min="15367" max="15367" width="9.7109375" style="2"/>
    <col min="15368" max="15368" width="13" style="2" customWidth="1"/>
    <col min="15369" max="15621" width="9.7109375" style="2"/>
    <col min="15622" max="15622" width="9.7109375" style="2" customWidth="1"/>
    <col min="15623" max="15623" width="9.7109375" style="2"/>
    <col min="15624" max="15624" width="13" style="2" customWidth="1"/>
    <col min="15625" max="15877" width="9.7109375" style="2"/>
    <col min="15878" max="15878" width="9.7109375" style="2" customWidth="1"/>
    <col min="15879" max="15879" width="9.7109375" style="2"/>
    <col min="15880" max="15880" width="13" style="2" customWidth="1"/>
    <col min="15881" max="16133" width="9.7109375" style="2"/>
    <col min="16134" max="16134" width="9.7109375" style="2" customWidth="1"/>
    <col min="16135" max="16135" width="9.7109375" style="2"/>
    <col min="16136" max="16136" width="13" style="2" customWidth="1"/>
    <col min="16137" max="16384" width="9.7109375" style="2"/>
  </cols>
  <sheetData>
    <row r="3" spans="2:9" ht="13.5" thickBot="1">
      <c r="B3" s="62"/>
    </row>
    <row r="4" spans="2:9" ht="24.75" customHeight="1">
      <c r="B4" s="78" t="s">
        <v>120</v>
      </c>
      <c r="C4" s="79"/>
      <c r="D4" s="79"/>
      <c r="E4" s="79"/>
      <c r="F4" s="79"/>
      <c r="G4" s="79"/>
      <c r="H4" s="80"/>
    </row>
    <row r="5" spans="2:9">
      <c r="B5" s="64" t="s">
        <v>0</v>
      </c>
      <c r="C5" s="52"/>
      <c r="D5" s="53"/>
      <c r="E5" s="54">
        <v>43</v>
      </c>
      <c r="F5" s="55" t="s">
        <v>125</v>
      </c>
      <c r="G5" s="6"/>
      <c r="H5" s="9"/>
    </row>
    <row r="6" spans="2:9">
      <c r="B6" s="64" t="s">
        <v>119</v>
      </c>
      <c r="C6" s="42"/>
      <c r="D6" s="6"/>
      <c r="E6" s="56"/>
      <c r="F6" s="40"/>
      <c r="G6" s="6"/>
      <c r="H6" s="9"/>
    </row>
    <row r="7" spans="2:9" ht="15">
      <c r="B7" s="64" t="s">
        <v>6</v>
      </c>
      <c r="C7" s="42"/>
      <c r="D7" s="6"/>
      <c r="E7" s="57">
        <v>10.452400000000001</v>
      </c>
      <c r="F7" s="40"/>
      <c r="G7" s="6"/>
      <c r="H7" s="9"/>
      <c r="I7" s="63"/>
    </row>
    <row r="8" spans="2:9">
      <c r="B8" s="64" t="s">
        <v>5</v>
      </c>
      <c r="C8" s="42"/>
      <c r="D8" s="6"/>
      <c r="E8" s="57">
        <f>(8*0.0254)^2*PI()/4*1*1000</f>
        <v>32.429278662239852</v>
      </c>
      <c r="F8" s="40"/>
      <c r="G8" s="6"/>
      <c r="H8" s="9"/>
    </row>
    <row r="9" spans="2:9">
      <c r="B9" s="64" t="s">
        <v>4</v>
      </c>
      <c r="C9" s="42"/>
      <c r="D9" s="6"/>
      <c r="E9" s="57">
        <f>E7*1.4+1.7*E8</f>
        <v>69.763133725807748</v>
      </c>
      <c r="F9" s="40"/>
      <c r="G9" s="6"/>
      <c r="H9" s="9"/>
    </row>
    <row r="10" spans="2:9">
      <c r="B10" s="64" t="s">
        <v>124</v>
      </c>
      <c r="C10" s="42"/>
      <c r="D10" s="6"/>
      <c r="E10" s="57">
        <f>E9*E5</f>
        <v>2999.8147502097331</v>
      </c>
      <c r="F10" s="40"/>
      <c r="G10" s="6"/>
      <c r="H10" s="9"/>
    </row>
    <row r="11" spans="2:9">
      <c r="B11" s="64"/>
      <c r="C11" s="42"/>
      <c r="D11" s="6"/>
      <c r="E11" s="57"/>
      <c r="F11" s="40"/>
      <c r="G11" s="6"/>
      <c r="H11" s="9"/>
    </row>
    <row r="12" spans="2:9">
      <c r="B12" s="64"/>
      <c r="C12" s="42"/>
      <c r="D12" s="6"/>
      <c r="E12" s="56"/>
      <c r="F12" s="40"/>
      <c r="G12" s="6"/>
      <c r="H12" s="9"/>
    </row>
    <row r="13" spans="2:9">
      <c r="B13" s="64" t="s">
        <v>3</v>
      </c>
      <c r="C13" s="42"/>
      <c r="D13" s="6"/>
      <c r="E13" s="57">
        <v>3</v>
      </c>
      <c r="F13" s="40"/>
      <c r="G13" s="6"/>
      <c r="H13" s="9"/>
    </row>
    <row r="14" spans="2:9">
      <c r="B14" s="64" t="s">
        <v>2</v>
      </c>
      <c r="C14" s="42"/>
      <c r="D14" s="6"/>
      <c r="E14" s="57">
        <f>E9*E5^2/(8*E13)</f>
        <v>5374.6680941257719</v>
      </c>
      <c r="F14" s="40"/>
      <c r="G14" s="6"/>
      <c r="H14" s="9"/>
    </row>
    <row r="15" spans="2:9">
      <c r="B15" s="64" t="s">
        <v>1</v>
      </c>
      <c r="C15" s="42"/>
      <c r="D15" s="6"/>
      <c r="E15" s="57">
        <f>E9*E5/2*(1+E5^2/(16*E13^2))^0.5</f>
        <v>5580.0339834007764</v>
      </c>
      <c r="F15" s="40"/>
      <c r="G15" s="6"/>
      <c r="H15" s="9"/>
    </row>
    <row r="16" spans="2:9">
      <c r="B16" s="64" t="s">
        <v>0</v>
      </c>
      <c r="C16" s="42"/>
      <c r="D16" s="6"/>
      <c r="E16" s="57">
        <f>(E5*(1+8/3*(E13/E5)^2-32/5*(E13/E5)^4)+(E13^2+E13^2)^0.5*2)*1.05</f>
        <v>54.638745764934733</v>
      </c>
      <c r="F16" s="40"/>
      <c r="G16" s="6"/>
      <c r="H16" s="9"/>
    </row>
    <row r="17" spans="2:8">
      <c r="B17" s="65" t="s">
        <v>10</v>
      </c>
      <c r="C17" s="42"/>
      <c r="D17" s="6"/>
      <c r="E17" s="58" t="s">
        <v>117</v>
      </c>
      <c r="F17" s="67" t="s">
        <v>118</v>
      </c>
      <c r="G17" s="67"/>
      <c r="H17" s="66"/>
    </row>
    <row r="18" spans="2:8">
      <c r="B18" s="41" t="s">
        <v>9</v>
      </c>
      <c r="C18" s="42"/>
      <c r="D18" s="6"/>
      <c r="E18" s="40"/>
      <c r="F18" s="40"/>
      <c r="G18" s="6"/>
      <c r="H18" s="9"/>
    </row>
    <row r="19" spans="2:8">
      <c r="B19" s="71" t="s">
        <v>8</v>
      </c>
      <c r="C19" s="69">
        <v>0</v>
      </c>
      <c r="D19" s="70">
        <f>E5/8</f>
        <v>5.375</v>
      </c>
      <c r="E19" s="68">
        <f>E5/4</f>
        <v>10.75</v>
      </c>
      <c r="F19" s="68">
        <f>E5*3/8</f>
        <v>16.125</v>
      </c>
      <c r="G19" s="70">
        <f>E5/2</f>
        <v>21.5</v>
      </c>
      <c r="H19" s="9"/>
    </row>
    <row r="20" spans="2:8">
      <c r="B20" s="71" t="s">
        <v>7</v>
      </c>
      <c r="C20" s="69">
        <f>4*$E$13*C19^2/$E$5^2</f>
        <v>0</v>
      </c>
      <c r="D20" s="70">
        <f>4*$E$13*D19^2/$E$5^2</f>
        <v>0.1875</v>
      </c>
      <c r="E20" s="68">
        <f>4*$E$13*E19^2/$E$5^2</f>
        <v>0.75</v>
      </c>
      <c r="F20" s="68">
        <f>4*$E$13*F19^2/$E$5^2</f>
        <v>1.6875</v>
      </c>
      <c r="G20" s="70">
        <f>4*$E$13*G19^2/$E$5^2</f>
        <v>3</v>
      </c>
      <c r="H20" s="9"/>
    </row>
    <row r="21" spans="2:8">
      <c r="B21" s="41"/>
      <c r="C21" s="42"/>
      <c r="D21" s="6"/>
      <c r="E21" s="40"/>
      <c r="F21" s="40"/>
      <c r="G21" s="6"/>
      <c r="H21" s="9"/>
    </row>
    <row r="22" spans="2:8">
      <c r="B22" s="41"/>
      <c r="C22" s="42"/>
      <c r="D22" s="6"/>
      <c r="E22" s="40"/>
      <c r="F22" s="40"/>
      <c r="G22" s="6"/>
      <c r="H22" s="9"/>
    </row>
    <row r="23" spans="2:8">
      <c r="B23" s="59" t="s">
        <v>121</v>
      </c>
      <c r="C23" s="42"/>
      <c r="D23" s="6"/>
      <c r="E23" s="40"/>
      <c r="F23" s="40"/>
      <c r="G23" s="6"/>
      <c r="H23" s="9"/>
    </row>
    <row r="24" spans="2:8">
      <c r="B24" s="41"/>
      <c r="C24" s="42"/>
      <c r="D24" s="6"/>
      <c r="E24" s="40"/>
      <c r="F24" s="40"/>
      <c r="G24" s="6"/>
      <c r="H24" s="9"/>
    </row>
    <row r="25" spans="2:8">
      <c r="B25" s="41"/>
      <c r="C25" s="42"/>
      <c r="D25" s="6"/>
      <c r="E25" s="40"/>
      <c r="F25" s="40"/>
      <c r="G25" s="6"/>
      <c r="H25" s="9"/>
    </row>
    <row r="26" spans="2:8">
      <c r="B26" s="41"/>
      <c r="C26" s="42"/>
      <c r="D26" s="6"/>
      <c r="E26" s="40"/>
      <c r="F26" s="40"/>
      <c r="G26" s="6"/>
      <c r="H26" s="9"/>
    </row>
    <row r="27" spans="2:8">
      <c r="B27" s="41"/>
      <c r="C27" s="42"/>
      <c r="D27" s="6"/>
      <c r="E27" s="40"/>
      <c r="F27" s="40"/>
      <c r="G27" s="6"/>
      <c r="H27" s="9"/>
    </row>
    <row r="28" spans="2:8">
      <c r="B28" s="41"/>
      <c r="C28" s="42"/>
      <c r="D28" s="6"/>
      <c r="E28" s="40"/>
      <c r="F28" s="40"/>
      <c r="G28" s="6"/>
      <c r="H28" s="9"/>
    </row>
    <row r="29" spans="2:8">
      <c r="B29" s="41"/>
      <c r="C29" s="42"/>
      <c r="D29" s="6"/>
      <c r="E29" s="40"/>
      <c r="F29" s="40"/>
      <c r="G29" s="6"/>
      <c r="H29" s="9"/>
    </row>
    <row r="30" spans="2:8">
      <c r="B30" s="73"/>
      <c r="C30" s="42"/>
      <c r="D30" s="6"/>
      <c r="E30" s="40"/>
      <c r="F30" s="40"/>
      <c r="G30" s="6"/>
      <c r="H30" s="9"/>
    </row>
    <row r="31" spans="2:8">
      <c r="B31" s="59" t="s">
        <v>48</v>
      </c>
      <c r="C31" s="6"/>
      <c r="D31" s="6"/>
      <c r="E31" s="40"/>
      <c r="F31" s="40"/>
      <c r="G31" s="6"/>
      <c r="H31" s="9"/>
    </row>
    <row r="32" spans="2:8">
      <c r="B32" s="74" t="s">
        <v>122</v>
      </c>
      <c r="C32" s="6"/>
      <c r="D32" s="6"/>
      <c r="E32" s="40"/>
      <c r="F32" s="40"/>
      <c r="G32" s="6"/>
      <c r="H32" s="9"/>
    </row>
    <row r="33" spans="2:8">
      <c r="B33" s="74" t="s">
        <v>46</v>
      </c>
      <c r="C33" s="6"/>
      <c r="D33" s="72">
        <v>2400</v>
      </c>
      <c r="E33" s="40"/>
      <c r="F33" s="40"/>
      <c r="G33" s="6"/>
      <c r="H33" s="9"/>
    </row>
    <row r="34" spans="2:8">
      <c r="B34" s="74" t="s">
        <v>123</v>
      </c>
      <c r="C34" s="6"/>
      <c r="D34" s="72">
        <f>1^3</f>
        <v>1</v>
      </c>
      <c r="E34" s="40"/>
      <c r="F34" s="40"/>
      <c r="G34" s="6"/>
      <c r="H34" s="9"/>
    </row>
    <row r="35" spans="2:8">
      <c r="B35" s="74" t="s">
        <v>47</v>
      </c>
      <c r="C35" s="6"/>
      <c r="D35" s="72">
        <f>D34*D33</f>
        <v>2400</v>
      </c>
      <c r="E35" s="40"/>
      <c r="F35" s="40"/>
      <c r="G35" s="6"/>
      <c r="H35" s="9"/>
    </row>
    <row r="36" spans="2:8">
      <c r="B36" s="74"/>
      <c r="C36" s="6"/>
      <c r="D36" s="72"/>
      <c r="E36" s="40"/>
      <c r="F36" s="6"/>
      <c r="G36" s="6"/>
      <c r="H36" s="9"/>
    </row>
    <row r="37" spans="2:8">
      <c r="B37" s="74" t="s">
        <v>126</v>
      </c>
      <c r="C37" s="6"/>
      <c r="D37" s="72"/>
      <c r="E37" s="40"/>
      <c r="F37" s="6"/>
      <c r="G37" s="6"/>
      <c r="H37" s="9"/>
    </row>
    <row r="38" spans="2:8">
      <c r="B38" s="74" t="s">
        <v>49</v>
      </c>
      <c r="C38" s="6"/>
      <c r="D38" s="72">
        <v>2000</v>
      </c>
      <c r="E38" s="40"/>
      <c r="F38" s="6"/>
      <c r="G38" s="6"/>
      <c r="H38" s="9"/>
    </row>
    <row r="39" spans="2:8">
      <c r="B39" s="74" t="s">
        <v>51</v>
      </c>
      <c r="C39" s="6"/>
      <c r="D39" s="72">
        <f>1*1*1</f>
        <v>1</v>
      </c>
      <c r="E39" s="40"/>
      <c r="F39" s="6"/>
      <c r="G39" s="6"/>
      <c r="H39" s="9"/>
    </row>
    <row r="40" spans="2:8">
      <c r="B40" s="74" t="s">
        <v>47</v>
      </c>
      <c r="C40" s="6"/>
      <c r="D40" s="72">
        <f>D39*D38</f>
        <v>2000</v>
      </c>
      <c r="E40" s="40"/>
      <c r="F40" s="6"/>
      <c r="G40" s="6"/>
      <c r="H40" s="9"/>
    </row>
    <row r="41" spans="2:8" ht="13.5" thickBot="1">
      <c r="B41" s="75" t="s">
        <v>50</v>
      </c>
      <c r="C41" s="47"/>
      <c r="D41" s="76">
        <f>D35+D40</f>
        <v>4400</v>
      </c>
      <c r="E41" s="77" t="s">
        <v>127</v>
      </c>
      <c r="F41" s="47"/>
      <c r="G41" s="47"/>
      <c r="H41" s="14"/>
    </row>
    <row r="42" spans="2:8">
      <c r="B42" s="2"/>
      <c r="C42" s="2"/>
      <c r="E42" s="2"/>
      <c r="F42" s="2"/>
    </row>
    <row r="43" spans="2:8">
      <c r="B43" s="2"/>
      <c r="C43" s="2"/>
      <c r="E43" s="2"/>
      <c r="F43" s="2"/>
    </row>
    <row r="44" spans="2:8">
      <c r="B44" s="2"/>
      <c r="C44" s="2"/>
      <c r="E44" s="2"/>
      <c r="F44" s="2"/>
    </row>
    <row r="45" spans="2:8">
      <c r="B45" s="2"/>
      <c r="C45" s="2"/>
      <c r="E45" s="2"/>
      <c r="F45" s="2"/>
    </row>
    <row r="46" spans="2:8">
      <c r="B46" s="2"/>
      <c r="C46" s="2"/>
      <c r="E46" s="2"/>
      <c r="F46" s="2"/>
    </row>
    <row r="47" spans="2:8">
      <c r="B47" s="2"/>
      <c r="C47" s="2"/>
      <c r="E47" s="2"/>
      <c r="F47" s="2"/>
    </row>
    <row r="48" spans="2:8">
      <c r="B48" s="2"/>
      <c r="C48" s="2"/>
      <c r="E48" s="2"/>
      <c r="F48" s="2"/>
    </row>
    <row r="49" spans="2:6">
      <c r="B49" s="2"/>
      <c r="C49" s="2"/>
      <c r="E49" s="2"/>
      <c r="F49" s="2"/>
    </row>
    <row r="50" spans="2:6">
      <c r="B50" s="2"/>
      <c r="C50" s="2"/>
      <c r="E50" s="2"/>
      <c r="F50" s="2"/>
    </row>
    <row r="51" spans="2:6">
      <c r="B51" s="2"/>
      <c r="C51" s="2"/>
      <c r="E51" s="2"/>
      <c r="F51" s="2"/>
    </row>
    <row r="52" spans="2:6">
      <c r="B52" s="2"/>
      <c r="C52" s="2"/>
      <c r="E52" s="2"/>
      <c r="F52" s="2"/>
    </row>
    <row r="53" spans="2:6">
      <c r="B53" s="2"/>
      <c r="C53" s="2"/>
      <c r="E53" s="2"/>
      <c r="F53" s="2"/>
    </row>
    <row r="54" spans="2:6">
      <c r="B54" s="2"/>
      <c r="C54" s="2"/>
      <c r="E54" s="2"/>
      <c r="F54" s="2"/>
    </row>
    <row r="55" spans="2:6">
      <c r="B55" s="2"/>
      <c r="C55" s="2"/>
      <c r="E55" s="2"/>
      <c r="F55" s="2"/>
    </row>
    <row r="56" spans="2:6">
      <c r="B56" s="2"/>
      <c r="C56" s="2"/>
      <c r="E56" s="2"/>
      <c r="F56" s="2"/>
    </row>
    <row r="57" spans="2:6">
      <c r="B57" s="2"/>
      <c r="C57" s="2"/>
      <c r="E57" s="2"/>
      <c r="F57" s="2"/>
    </row>
    <row r="58" spans="2:6">
      <c r="B58" s="2"/>
      <c r="C58" s="2"/>
      <c r="E58" s="2"/>
      <c r="F58" s="2"/>
    </row>
    <row r="59" spans="2:6">
      <c r="B59" s="2"/>
      <c r="C59" s="2"/>
      <c r="E59" s="2"/>
      <c r="F59" s="2"/>
    </row>
    <row r="60" spans="2:6">
      <c r="B60" s="2"/>
      <c r="C60" s="2"/>
      <c r="E60" s="2"/>
      <c r="F60" s="2"/>
    </row>
    <row r="61" spans="2:6">
      <c r="B61" s="2"/>
      <c r="C61" s="2"/>
      <c r="E61" s="2"/>
      <c r="F61" s="2"/>
    </row>
    <row r="62" spans="2:6">
      <c r="B62" s="2"/>
      <c r="C62" s="2"/>
      <c r="E62" s="2"/>
      <c r="F62" s="2"/>
    </row>
    <row r="63" spans="2:6">
      <c r="B63" s="2"/>
      <c r="C63" s="2"/>
      <c r="E63" s="2"/>
      <c r="F63" s="2"/>
    </row>
    <row r="64" spans="2:6">
      <c r="B64" s="2"/>
      <c r="C64" s="2"/>
      <c r="E64" s="2"/>
      <c r="F64" s="2"/>
    </row>
    <row r="65" spans="2:6">
      <c r="B65" s="2"/>
      <c r="C65" s="2"/>
      <c r="E65" s="2"/>
      <c r="F65" s="2"/>
    </row>
    <row r="66" spans="2:6">
      <c r="B66" s="2"/>
      <c r="C66" s="2"/>
      <c r="E66" s="2"/>
      <c r="F66" s="2"/>
    </row>
    <row r="67" spans="2:6">
      <c r="B67" s="2"/>
      <c r="C67" s="2"/>
      <c r="E67" s="2"/>
      <c r="F67" s="2"/>
    </row>
    <row r="68" spans="2:6">
      <c r="B68" s="2"/>
      <c r="C68" s="2"/>
      <c r="E68" s="2"/>
      <c r="F68" s="2"/>
    </row>
    <row r="69" spans="2:6">
      <c r="B69" s="2"/>
      <c r="C69" s="2"/>
      <c r="E69" s="2"/>
      <c r="F69" s="2"/>
    </row>
    <row r="70" spans="2:6">
      <c r="B70" s="2"/>
      <c r="C70" s="2"/>
      <c r="E70" s="2"/>
      <c r="F70" s="2"/>
    </row>
    <row r="71" spans="2:6">
      <c r="B71" s="2"/>
      <c r="C71" s="2"/>
      <c r="E71" s="2"/>
      <c r="F71" s="2"/>
    </row>
    <row r="72" spans="2:6">
      <c r="B72" s="2"/>
      <c r="C72" s="2"/>
      <c r="E72" s="2"/>
      <c r="F72" s="2"/>
    </row>
    <row r="73" spans="2:6">
      <c r="B73" s="2"/>
      <c r="C73" s="2"/>
      <c r="E73" s="2"/>
      <c r="F73" s="2"/>
    </row>
    <row r="74" spans="2:6">
      <c r="B74" s="2"/>
      <c r="C74" s="2"/>
      <c r="E74" s="2"/>
      <c r="F74" s="2"/>
    </row>
    <row r="75" spans="2:6">
      <c r="B75" s="2"/>
      <c r="C75" s="2"/>
      <c r="E75" s="2"/>
      <c r="F75" s="2"/>
    </row>
    <row r="76" spans="2:6">
      <c r="B76" s="2"/>
      <c r="C76" s="2"/>
      <c r="E76" s="2"/>
      <c r="F76" s="2"/>
    </row>
    <row r="77" spans="2:6">
      <c r="B77" s="2"/>
      <c r="C77" s="2"/>
      <c r="E77" s="2"/>
      <c r="F77" s="2"/>
    </row>
    <row r="78" spans="2:6">
      <c r="B78" s="2"/>
      <c r="C78" s="2"/>
      <c r="E78" s="2"/>
      <c r="F78" s="2"/>
    </row>
    <row r="79" spans="2:6">
      <c r="B79" s="2"/>
      <c r="C79" s="2"/>
      <c r="E79" s="2"/>
      <c r="F79" s="2"/>
    </row>
    <row r="80" spans="2:6">
      <c r="B80" s="2"/>
      <c r="C80" s="2"/>
      <c r="E80" s="2"/>
      <c r="F80" s="2"/>
    </row>
    <row r="81" spans="2:6">
      <c r="B81" s="2"/>
      <c r="C81" s="2"/>
      <c r="E81" s="2"/>
      <c r="F81" s="2"/>
    </row>
    <row r="82" spans="2:6">
      <c r="B82" s="2"/>
      <c r="C82" s="2"/>
      <c r="E82" s="2"/>
      <c r="F82" s="2"/>
    </row>
    <row r="83" spans="2:6">
      <c r="B83" s="2"/>
      <c r="C83" s="2"/>
      <c r="E83" s="2"/>
      <c r="F83" s="2"/>
    </row>
    <row r="84" spans="2:6">
      <c r="B84" s="2"/>
      <c r="C84" s="2"/>
      <c r="E84" s="2"/>
      <c r="F84" s="2"/>
    </row>
    <row r="85" spans="2:6">
      <c r="B85" s="2"/>
      <c r="C85" s="2"/>
      <c r="E85" s="2"/>
      <c r="F85" s="2"/>
    </row>
    <row r="86" spans="2:6">
      <c r="B86" s="2"/>
      <c r="C86" s="2"/>
      <c r="E86" s="2"/>
      <c r="F86" s="2"/>
    </row>
    <row r="87" spans="2:6">
      <c r="B87" s="2"/>
      <c r="C87" s="2"/>
      <c r="E87" s="2"/>
      <c r="F87" s="2"/>
    </row>
    <row r="88" spans="2:6">
      <c r="B88" s="2"/>
      <c r="C88" s="2"/>
      <c r="E88" s="2"/>
      <c r="F88" s="2"/>
    </row>
    <row r="89" spans="2:6">
      <c r="B89" s="2"/>
      <c r="C89" s="2"/>
      <c r="E89" s="2"/>
      <c r="F89" s="2"/>
    </row>
    <row r="90" spans="2:6">
      <c r="B90" s="2"/>
      <c r="C90" s="2"/>
      <c r="E90" s="2"/>
      <c r="F90" s="2"/>
    </row>
    <row r="91" spans="2:6">
      <c r="B91" s="2"/>
      <c r="C91" s="2"/>
      <c r="E91" s="2"/>
      <c r="F91" s="2"/>
    </row>
    <row r="92" spans="2:6">
      <c r="B92" s="2"/>
      <c r="C92" s="2"/>
      <c r="E92" s="2"/>
      <c r="F92" s="2"/>
    </row>
    <row r="93" spans="2:6">
      <c r="B93" s="2"/>
      <c r="C93" s="2"/>
      <c r="E93" s="2"/>
      <c r="F93" s="2"/>
    </row>
    <row r="94" spans="2:6">
      <c r="B94" s="2"/>
      <c r="C94" s="2"/>
      <c r="E94" s="2"/>
      <c r="F94" s="2"/>
    </row>
    <row r="95" spans="2:6">
      <c r="B95" s="2"/>
      <c r="C95" s="2"/>
      <c r="E95" s="2"/>
      <c r="F95" s="2"/>
    </row>
    <row r="96" spans="2:6">
      <c r="B96" s="2"/>
      <c r="C96" s="2"/>
      <c r="E96" s="2"/>
      <c r="F96" s="2"/>
    </row>
    <row r="97" spans="2:6">
      <c r="B97" s="2"/>
      <c r="C97" s="2"/>
      <c r="E97" s="2"/>
      <c r="F97" s="2"/>
    </row>
    <row r="98" spans="2:6">
      <c r="B98" s="2"/>
      <c r="C98" s="2"/>
      <c r="E98" s="2"/>
      <c r="F98" s="2"/>
    </row>
    <row r="99" spans="2:6">
      <c r="B99" s="2"/>
      <c r="C99" s="2"/>
      <c r="E99" s="2"/>
      <c r="F99" s="2"/>
    </row>
    <row r="100" spans="2:6">
      <c r="B100" s="2"/>
      <c r="C100" s="2"/>
      <c r="E100" s="2"/>
      <c r="F100" s="2"/>
    </row>
    <row r="101" spans="2:6">
      <c r="B101" s="2"/>
      <c r="C101" s="2"/>
      <c r="E101" s="2"/>
      <c r="F101" s="2"/>
    </row>
    <row r="102" spans="2:6">
      <c r="B102" s="2"/>
      <c r="C102" s="2"/>
      <c r="E102" s="2"/>
      <c r="F102" s="2"/>
    </row>
    <row r="103" spans="2:6">
      <c r="B103" s="2"/>
      <c r="C103" s="2"/>
      <c r="E103" s="2"/>
      <c r="F103" s="2"/>
    </row>
    <row r="104" spans="2:6">
      <c r="B104" s="2"/>
      <c r="C104" s="2"/>
      <c r="E104" s="2"/>
      <c r="F104" s="2"/>
    </row>
    <row r="105" spans="2:6">
      <c r="B105" s="2"/>
      <c r="C105" s="2"/>
      <c r="E105" s="2"/>
      <c r="F105" s="2"/>
    </row>
    <row r="106" spans="2:6">
      <c r="B106" s="2"/>
      <c r="C106" s="2"/>
      <c r="E106" s="2"/>
      <c r="F106" s="2"/>
    </row>
  </sheetData>
  <mergeCells count="1">
    <mergeCell ref="B4:H4"/>
  </mergeCells>
  <pageMargins left="0.75" right="0.75" top="1" bottom="1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view="pageLayout" workbookViewId="0">
      <selection activeCell="F27" sqref="F27"/>
    </sheetView>
  </sheetViews>
  <sheetFormatPr baseColWidth="10" defaultRowHeight="15"/>
  <cols>
    <col min="1" max="1" width="4.140625" customWidth="1"/>
    <col min="2" max="2" width="29.85546875" customWidth="1"/>
    <col min="3" max="3" width="11.7109375" style="3" bestFit="1" customWidth="1"/>
    <col min="4" max="4" width="12.5703125" style="3" bestFit="1" customWidth="1"/>
  </cols>
  <sheetData>
    <row r="1" spans="1:11" ht="21">
      <c r="A1" s="81" t="s">
        <v>80</v>
      </c>
      <c r="B1" s="82"/>
      <c r="C1" s="82"/>
      <c r="D1" s="82"/>
      <c r="E1" s="82"/>
      <c r="F1" s="82"/>
      <c r="G1" s="82"/>
      <c r="H1" s="82"/>
      <c r="I1" s="83"/>
      <c r="J1" s="2"/>
      <c r="K1" s="2"/>
    </row>
    <row r="2" spans="1:11" ht="18.75">
      <c r="A2" s="84" t="s">
        <v>84</v>
      </c>
      <c r="B2" s="85"/>
      <c r="C2" s="85"/>
      <c r="D2" s="85"/>
      <c r="E2" s="85"/>
      <c r="F2" s="85"/>
      <c r="G2" s="85"/>
      <c r="H2" s="85"/>
      <c r="I2" s="86"/>
      <c r="J2" s="2"/>
      <c r="K2" s="2"/>
    </row>
    <row r="3" spans="1:11">
      <c r="A3" s="8"/>
      <c r="B3" s="4" t="s">
        <v>52</v>
      </c>
      <c r="C3" s="5">
        <v>0.4</v>
      </c>
      <c r="D3" s="5" t="s">
        <v>44</v>
      </c>
      <c r="E3" s="1"/>
      <c r="F3" s="1"/>
      <c r="G3" s="1"/>
      <c r="H3" s="1"/>
      <c r="I3" s="9"/>
      <c r="J3" s="2"/>
      <c r="K3" s="2"/>
    </row>
    <row r="4" spans="1:11">
      <c r="A4" s="8"/>
      <c r="B4" s="4" t="s">
        <v>53</v>
      </c>
      <c r="C4" s="5">
        <v>8</v>
      </c>
      <c r="D4" s="5" t="s">
        <v>44</v>
      </c>
      <c r="E4" s="1"/>
      <c r="F4" s="1"/>
      <c r="G4" s="1"/>
      <c r="H4" s="1"/>
      <c r="I4" s="9"/>
      <c r="J4" s="2"/>
      <c r="K4" s="2"/>
    </row>
    <row r="5" spans="1:11">
      <c r="A5" s="8"/>
      <c r="B5" s="4" t="s">
        <v>54</v>
      </c>
      <c r="C5" s="5"/>
      <c r="D5" s="5"/>
      <c r="E5" s="1"/>
      <c r="F5" s="1"/>
      <c r="G5" s="1"/>
      <c r="H5" s="1"/>
      <c r="I5" s="9"/>
      <c r="J5" s="2"/>
      <c r="K5" s="2"/>
    </row>
    <row r="6" spans="1:11">
      <c r="A6" s="8"/>
      <c r="B6" s="4" t="s">
        <v>55</v>
      </c>
      <c r="C6" s="5"/>
      <c r="D6" s="5"/>
      <c r="E6" s="1"/>
      <c r="F6" s="1"/>
      <c r="G6" s="1"/>
      <c r="H6" s="1"/>
      <c r="I6" s="9"/>
      <c r="J6" s="2"/>
      <c r="K6" s="2"/>
    </row>
    <row r="7" spans="1:11">
      <c r="A7" s="8"/>
      <c r="B7" s="4" t="s">
        <v>77</v>
      </c>
      <c r="C7" s="5">
        <v>210</v>
      </c>
      <c r="D7" s="5">
        <v>3000</v>
      </c>
      <c r="E7" s="1"/>
      <c r="F7" s="1"/>
      <c r="G7" s="1"/>
      <c r="H7" s="1"/>
      <c r="I7" s="9"/>
      <c r="J7" s="2"/>
      <c r="K7" s="2"/>
    </row>
    <row r="8" spans="1:11">
      <c r="A8" s="8"/>
      <c r="B8" s="4" t="s">
        <v>78</v>
      </c>
      <c r="C8" s="5">
        <v>4200</v>
      </c>
      <c r="D8" s="5">
        <f>2.20462*C8/((12*0.0254))^2</f>
        <v>99667.395168123679</v>
      </c>
      <c r="E8" s="1"/>
      <c r="F8" s="1"/>
      <c r="G8" s="1"/>
      <c r="H8" s="1"/>
      <c r="I8" s="9"/>
      <c r="J8" s="2"/>
      <c r="K8" s="2"/>
    </row>
    <row r="9" spans="1:11">
      <c r="A9" s="8"/>
      <c r="B9" s="4"/>
      <c r="C9" s="5"/>
      <c r="D9" s="5"/>
      <c r="E9" s="1"/>
      <c r="F9" s="1"/>
      <c r="G9" s="1"/>
      <c r="H9" s="1"/>
      <c r="I9" s="9"/>
      <c r="J9" s="2"/>
      <c r="K9" s="2"/>
    </row>
    <row r="10" spans="1:11">
      <c r="A10" s="8"/>
      <c r="B10" s="4" t="s">
        <v>56</v>
      </c>
      <c r="C10" s="5"/>
      <c r="D10" s="5"/>
      <c r="E10" s="1"/>
      <c r="F10" s="1"/>
      <c r="G10" s="1"/>
      <c r="H10" s="1"/>
      <c r="I10" s="9"/>
      <c r="J10" s="2"/>
      <c r="K10" s="2"/>
    </row>
    <row r="11" spans="1:11">
      <c r="A11" s="8"/>
      <c r="B11" s="4" t="s">
        <v>57</v>
      </c>
      <c r="C11" s="5">
        <v>84</v>
      </c>
      <c r="D11" s="5">
        <v>1200</v>
      </c>
      <c r="E11" s="1"/>
      <c r="F11" s="1"/>
      <c r="G11" s="1"/>
      <c r="H11" s="1"/>
      <c r="I11" s="9"/>
      <c r="J11" s="2"/>
      <c r="K11" s="2"/>
    </row>
    <row r="12" spans="1:11">
      <c r="A12" s="8"/>
      <c r="B12" s="4" t="s">
        <v>58</v>
      </c>
      <c r="C12" s="5">
        <v>1406.1380122760245</v>
      </c>
      <c r="D12" s="5">
        <v>20000</v>
      </c>
      <c r="E12" s="1"/>
      <c r="F12" s="1"/>
      <c r="G12" s="1"/>
      <c r="H12" s="1"/>
      <c r="I12" s="9"/>
      <c r="J12" s="2"/>
      <c r="K12" s="2"/>
    </row>
    <row r="13" spans="1:11">
      <c r="A13" s="8"/>
      <c r="B13" s="4" t="s">
        <v>59</v>
      </c>
      <c r="C13" s="5">
        <v>70</v>
      </c>
      <c r="D13" s="5">
        <v>2.2965879265091864</v>
      </c>
      <c r="E13" s="1"/>
      <c r="F13" s="1"/>
      <c r="G13" s="1"/>
      <c r="H13" s="1"/>
      <c r="I13" s="9"/>
      <c r="J13" s="2"/>
      <c r="K13" s="2"/>
    </row>
    <row r="14" spans="1:11">
      <c r="A14" s="8"/>
      <c r="B14" s="4" t="s">
        <v>60</v>
      </c>
      <c r="C14" s="5">
        <v>15</v>
      </c>
      <c r="D14" s="5">
        <v>0.49212598425196852</v>
      </c>
      <c r="E14" s="1"/>
      <c r="F14" s="1"/>
      <c r="G14" s="1"/>
      <c r="H14" s="1"/>
      <c r="I14" s="9"/>
      <c r="J14" s="2"/>
      <c r="K14" s="2"/>
    </row>
    <row r="15" spans="1:11">
      <c r="A15" s="8"/>
      <c r="B15" s="4" t="s">
        <v>61</v>
      </c>
      <c r="C15" s="5">
        <v>3.6</v>
      </c>
      <c r="D15" s="5">
        <v>88.58267716535434</v>
      </c>
      <c r="E15" s="1"/>
      <c r="F15" s="1"/>
      <c r="G15" s="1"/>
      <c r="H15" s="1"/>
      <c r="I15" s="9"/>
      <c r="J15" s="2"/>
      <c r="K15" s="2"/>
    </row>
    <row r="16" spans="1:11">
      <c r="A16" s="8"/>
      <c r="B16" s="4" t="s">
        <v>62</v>
      </c>
      <c r="C16" s="5">
        <v>2205</v>
      </c>
      <c r="D16" s="5">
        <v>58.401630090661762</v>
      </c>
      <c r="E16" s="1"/>
      <c r="F16" s="1"/>
      <c r="G16" s="1"/>
      <c r="H16" s="1"/>
      <c r="I16" s="9"/>
      <c r="J16" s="2"/>
      <c r="K16" s="2"/>
    </row>
    <row r="17" spans="1:11">
      <c r="A17" s="8"/>
      <c r="B17" s="4" t="s">
        <v>63</v>
      </c>
      <c r="C17" s="5">
        <v>7257.4865509702358</v>
      </c>
      <c r="D17" s="5">
        <v>16000</v>
      </c>
      <c r="E17" s="1"/>
      <c r="F17" s="1"/>
      <c r="G17" s="1"/>
      <c r="H17" s="1"/>
      <c r="I17" s="9"/>
      <c r="J17" s="2"/>
      <c r="K17" s="2"/>
    </row>
    <row r="18" spans="1:11">
      <c r="A18" s="8"/>
      <c r="B18" s="4" t="s">
        <v>64</v>
      </c>
      <c r="C18" s="5"/>
      <c r="D18" s="5">
        <v>4.1377952755905509</v>
      </c>
      <c r="E18" s="1"/>
      <c r="F18" s="1"/>
      <c r="G18" s="1"/>
      <c r="H18" s="1"/>
      <c r="I18" s="9"/>
      <c r="J18" s="2"/>
      <c r="K18" s="2"/>
    </row>
    <row r="19" spans="1:11">
      <c r="A19" s="8"/>
      <c r="B19" s="4" t="s">
        <v>79</v>
      </c>
      <c r="C19" s="5"/>
      <c r="D19" s="5">
        <v>3866.7935299714559</v>
      </c>
      <c r="E19" s="1"/>
      <c r="F19" s="1"/>
      <c r="G19" s="1"/>
      <c r="H19" s="1"/>
      <c r="I19" s="9"/>
      <c r="J19" s="2"/>
      <c r="K19" s="2"/>
    </row>
    <row r="20" spans="1:11">
      <c r="A20" s="8"/>
      <c r="B20" s="4" t="s">
        <v>65</v>
      </c>
      <c r="C20" s="5"/>
      <c r="D20" s="5">
        <v>2220.1078338090711</v>
      </c>
      <c r="E20" s="1"/>
      <c r="F20" s="1"/>
      <c r="G20" s="1"/>
      <c r="H20" s="1"/>
      <c r="I20" s="9"/>
      <c r="J20" s="2"/>
      <c r="K20" s="2"/>
    </row>
    <row r="21" spans="1:11">
      <c r="A21" s="8"/>
      <c r="B21" s="4" t="s">
        <v>66</v>
      </c>
      <c r="C21" s="5"/>
      <c r="D21" s="5">
        <v>0.3</v>
      </c>
      <c r="E21" s="1"/>
      <c r="F21" s="1"/>
      <c r="G21" s="1"/>
      <c r="H21" s="1"/>
      <c r="I21" s="9"/>
      <c r="J21" s="2"/>
      <c r="K21" s="2"/>
    </row>
    <row r="22" spans="1:11">
      <c r="A22" s="8"/>
      <c r="B22" s="4" t="s">
        <v>67</v>
      </c>
      <c r="C22" s="5"/>
      <c r="D22" s="5">
        <v>666.03235014272127</v>
      </c>
      <c r="E22" s="1"/>
      <c r="F22" s="1"/>
      <c r="G22" s="1"/>
      <c r="H22" s="1"/>
      <c r="I22" s="9"/>
      <c r="J22" s="2"/>
      <c r="K22" s="2"/>
    </row>
    <row r="23" spans="1:11">
      <c r="A23" s="8"/>
      <c r="B23" s="4" t="s">
        <v>68</v>
      </c>
      <c r="C23" s="5"/>
      <c r="D23" s="5">
        <v>2944.541814042454</v>
      </c>
      <c r="E23" s="1"/>
      <c r="F23" s="1"/>
      <c r="G23" s="1"/>
      <c r="H23" s="1"/>
      <c r="I23" s="9"/>
      <c r="J23" s="2"/>
      <c r="K23" s="2"/>
    </row>
    <row r="24" spans="1:11">
      <c r="A24" s="8"/>
      <c r="B24" s="4" t="s">
        <v>69</v>
      </c>
      <c r="C24" s="5"/>
      <c r="D24" s="5">
        <v>0.375</v>
      </c>
      <c r="E24" s="1"/>
      <c r="F24" s="1"/>
      <c r="G24" s="1"/>
      <c r="H24" s="1"/>
      <c r="I24" s="9"/>
      <c r="J24" s="2"/>
      <c r="K24" s="2"/>
    </row>
    <row r="25" spans="1:11">
      <c r="A25" s="8"/>
      <c r="B25" s="4" t="s">
        <v>70</v>
      </c>
      <c r="C25" s="5"/>
      <c r="D25" s="5">
        <v>0.875</v>
      </c>
      <c r="E25" s="1"/>
      <c r="F25" s="1"/>
      <c r="G25" s="1"/>
      <c r="H25" s="1"/>
      <c r="I25" s="9"/>
      <c r="J25" s="2"/>
      <c r="K25" s="2"/>
    </row>
    <row r="26" spans="1:11">
      <c r="A26" s="8"/>
      <c r="B26" s="4" t="s">
        <v>71</v>
      </c>
      <c r="C26" s="5"/>
      <c r="D26" s="5">
        <v>3.8673508846466911</v>
      </c>
      <c r="E26" s="1"/>
      <c r="F26" s="1"/>
      <c r="G26" s="1"/>
      <c r="H26" s="1"/>
      <c r="I26" s="9"/>
      <c r="J26" s="2"/>
      <c r="K26" s="2"/>
    </row>
    <row r="27" spans="1:11">
      <c r="A27" s="8"/>
      <c r="B27" s="4" t="s">
        <v>72</v>
      </c>
      <c r="C27" s="5"/>
      <c r="D27" s="5">
        <v>0.45831550870427168</v>
      </c>
      <c r="E27" s="1"/>
      <c r="F27" s="1"/>
      <c r="G27" s="1"/>
      <c r="H27" s="1"/>
      <c r="I27" s="9"/>
      <c r="J27" s="2"/>
      <c r="K27" s="2"/>
    </row>
    <row r="28" spans="1:11">
      <c r="A28" s="8"/>
      <c r="B28" s="4" t="s">
        <v>73</v>
      </c>
      <c r="C28" s="5"/>
      <c r="D28" s="5">
        <v>970.1011600907085</v>
      </c>
      <c r="E28" s="1"/>
      <c r="F28" s="1"/>
      <c r="G28" s="1"/>
      <c r="H28" s="1"/>
      <c r="I28" s="9"/>
      <c r="J28" s="2"/>
      <c r="K28" s="2"/>
    </row>
    <row r="29" spans="1:11">
      <c r="A29" s="8"/>
      <c r="B29" s="7" t="s">
        <v>74</v>
      </c>
      <c r="C29" s="5">
        <v>12.5</v>
      </c>
      <c r="D29" s="5">
        <v>7.6385918117378626</v>
      </c>
      <c r="E29" s="1"/>
      <c r="F29" s="1"/>
      <c r="G29" s="1"/>
      <c r="H29" s="1"/>
      <c r="I29" s="9"/>
      <c r="J29" s="2"/>
      <c r="K29" s="2"/>
    </row>
    <row r="30" spans="1:11">
      <c r="A30" s="8"/>
      <c r="B30" s="4" t="s">
        <v>75</v>
      </c>
      <c r="C30" s="5"/>
      <c r="D30" s="5">
        <v>0.30242870839292052</v>
      </c>
      <c r="E30" s="1"/>
      <c r="F30" s="1"/>
      <c r="G30" s="1"/>
      <c r="H30" s="1"/>
      <c r="I30" s="9"/>
      <c r="J30" s="2"/>
      <c r="K30" s="2"/>
    </row>
    <row r="31" spans="1:11">
      <c r="A31" s="8"/>
      <c r="B31" s="4" t="s">
        <v>73</v>
      </c>
      <c r="C31" s="5"/>
      <c r="D31" s="5">
        <v>640.14076609834842</v>
      </c>
      <c r="E31" s="1"/>
      <c r="F31" s="1"/>
      <c r="G31" s="1"/>
      <c r="H31" s="1"/>
      <c r="I31" s="9"/>
      <c r="J31" s="2"/>
      <c r="K31" s="2"/>
    </row>
    <row r="32" spans="1:11" ht="15.75" thickBot="1">
      <c r="A32" s="10"/>
      <c r="B32" s="11" t="s">
        <v>76</v>
      </c>
      <c r="C32" s="12"/>
      <c r="D32" s="12">
        <v>9.0160671281457532</v>
      </c>
      <c r="E32" s="13"/>
      <c r="F32" s="13"/>
      <c r="G32" s="13"/>
      <c r="H32" s="13"/>
      <c r="I32" s="14"/>
      <c r="J32" s="2"/>
      <c r="K32" s="2"/>
    </row>
  </sheetData>
  <mergeCells count="2">
    <mergeCell ref="A1:I1"/>
    <mergeCell ref="A2:I2"/>
  </mergeCells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J37"/>
  <sheetViews>
    <sheetView view="pageLayout" topLeftCell="A4" zoomScaleNormal="84" workbookViewId="0">
      <selection activeCell="C28" sqref="C28"/>
    </sheetView>
  </sheetViews>
  <sheetFormatPr baseColWidth="10" defaultRowHeight="15"/>
  <cols>
    <col min="1" max="1" width="8.140625" customWidth="1"/>
    <col min="2" max="2" width="12.140625" customWidth="1"/>
    <col min="3" max="3" width="13.5703125" customWidth="1"/>
  </cols>
  <sheetData>
    <row r="1" spans="2:10" ht="3" customHeight="1" thickBot="1"/>
    <row r="2" spans="2:10" ht="4.5" customHeight="1">
      <c r="B2" s="34"/>
      <c r="C2" s="35"/>
      <c r="D2" s="36"/>
      <c r="E2" s="37"/>
      <c r="F2" s="37"/>
      <c r="G2" s="36"/>
      <c r="H2" s="36"/>
      <c r="I2" s="36"/>
      <c r="J2" s="38"/>
    </row>
    <row r="3" spans="2:10" ht="20.25">
      <c r="B3" s="87" t="s">
        <v>113</v>
      </c>
      <c r="C3" s="88"/>
      <c r="D3" s="88"/>
      <c r="E3" s="88"/>
      <c r="F3" s="88"/>
      <c r="G3" s="88"/>
      <c r="H3" s="88"/>
      <c r="I3" s="88"/>
      <c r="J3" s="89"/>
    </row>
    <row r="4" spans="2:10">
      <c r="B4" s="41" t="s">
        <v>114</v>
      </c>
      <c r="C4" s="39">
        <v>210</v>
      </c>
      <c r="D4" s="6"/>
      <c r="E4" s="40"/>
      <c r="F4" s="40"/>
      <c r="G4" s="6"/>
      <c r="H4" s="6"/>
      <c r="I4" s="6"/>
      <c r="J4" s="9"/>
    </row>
    <row r="5" spans="2:10">
      <c r="B5" s="41" t="s">
        <v>115</v>
      </c>
      <c r="C5" s="39">
        <v>4200</v>
      </c>
      <c r="D5" s="6"/>
      <c r="E5" s="40"/>
      <c r="F5" s="40"/>
      <c r="G5" s="6"/>
      <c r="H5" s="6"/>
      <c r="I5" s="6"/>
      <c r="J5" s="9"/>
    </row>
    <row r="6" spans="2:10">
      <c r="B6" s="41" t="s">
        <v>116</v>
      </c>
      <c r="C6" s="39">
        <v>2400</v>
      </c>
      <c r="D6" s="6"/>
      <c r="E6" s="40"/>
      <c r="F6" s="40"/>
      <c r="G6" s="6"/>
      <c r="H6" s="6"/>
      <c r="I6" s="6"/>
      <c r="J6" s="9"/>
    </row>
    <row r="7" spans="2:10">
      <c r="B7" s="41" t="s">
        <v>85</v>
      </c>
      <c r="C7" s="39">
        <v>218819.78886746051</v>
      </c>
      <c r="D7" s="6"/>
      <c r="E7" s="40"/>
      <c r="F7" s="40"/>
      <c r="G7" s="6"/>
      <c r="H7" s="6"/>
      <c r="I7" s="6"/>
      <c r="J7" s="9"/>
    </row>
    <row r="8" spans="2:10">
      <c r="B8" s="41" t="s">
        <v>86</v>
      </c>
      <c r="C8" s="39">
        <v>2030000</v>
      </c>
      <c r="D8" s="6"/>
      <c r="E8" s="40"/>
      <c r="F8" s="40"/>
      <c r="G8" s="6"/>
      <c r="H8" s="6"/>
      <c r="I8" s="6"/>
      <c r="J8" s="9"/>
    </row>
    <row r="9" spans="2:10" ht="3.75" customHeight="1">
      <c r="B9" s="41"/>
      <c r="C9" s="39"/>
      <c r="D9" s="6"/>
      <c r="E9" s="40"/>
      <c r="F9" s="40"/>
      <c r="G9" s="6"/>
      <c r="H9" s="6"/>
      <c r="I9" s="6"/>
      <c r="J9" s="9"/>
    </row>
    <row r="10" spans="2:10">
      <c r="B10" s="41" t="s">
        <v>87</v>
      </c>
      <c r="C10" s="39">
        <v>5</v>
      </c>
      <c r="D10" s="6"/>
      <c r="E10" s="40"/>
      <c r="F10" s="40"/>
      <c r="G10" s="6"/>
      <c r="H10" s="6"/>
      <c r="I10" s="6"/>
      <c r="J10" s="9"/>
    </row>
    <row r="11" spans="2:10">
      <c r="B11" s="41" t="s">
        <v>88</v>
      </c>
      <c r="C11" s="39">
        <v>52</v>
      </c>
      <c r="D11" s="6"/>
      <c r="E11" s="40"/>
      <c r="F11" s="40"/>
      <c r="G11" s="6"/>
      <c r="H11" s="6"/>
      <c r="I11" s="6"/>
      <c r="J11" s="9"/>
    </row>
    <row r="12" spans="2:10">
      <c r="B12" s="41" t="s">
        <v>89</v>
      </c>
      <c r="C12" s="39">
        <v>18</v>
      </c>
      <c r="D12" s="6"/>
      <c r="E12" s="40"/>
      <c r="F12" s="40"/>
      <c r="G12" s="6"/>
      <c r="H12" s="6"/>
      <c r="I12" s="6"/>
      <c r="J12" s="9"/>
    </row>
    <row r="13" spans="2:10">
      <c r="B13" s="41" t="s">
        <v>90</v>
      </c>
      <c r="C13" s="39">
        <v>49</v>
      </c>
      <c r="D13" s="6"/>
      <c r="E13" s="40"/>
      <c r="F13" s="40"/>
      <c r="G13" s="6"/>
      <c r="H13" s="6"/>
      <c r="I13" s="6"/>
      <c r="J13" s="9"/>
    </row>
    <row r="14" spans="2:10">
      <c r="B14" s="41" t="s">
        <v>91</v>
      </c>
      <c r="C14" s="39">
        <v>936</v>
      </c>
      <c r="D14" s="6"/>
      <c r="E14" s="40"/>
      <c r="F14" s="40"/>
      <c r="G14" s="6"/>
      <c r="H14" s="6"/>
      <c r="J14" s="9"/>
    </row>
    <row r="15" spans="2:10">
      <c r="B15" s="49" t="s">
        <v>92</v>
      </c>
      <c r="C15" s="39">
        <v>368.64</v>
      </c>
      <c r="D15" s="6"/>
      <c r="E15" s="40"/>
      <c r="F15" s="40"/>
      <c r="G15" s="6"/>
      <c r="H15" s="6"/>
      <c r="I15" s="6"/>
      <c r="J15" s="9"/>
    </row>
    <row r="16" spans="2:10">
      <c r="B16" s="41" t="s">
        <v>93</v>
      </c>
      <c r="C16" s="39">
        <v>100</v>
      </c>
      <c r="D16" s="6"/>
      <c r="E16" s="40"/>
      <c r="F16" s="40"/>
      <c r="G16" s="6"/>
      <c r="H16" s="6"/>
      <c r="I16" s="6"/>
      <c r="J16" s="9"/>
    </row>
    <row r="17" spans="2:10">
      <c r="B17" s="41" t="s">
        <v>94</v>
      </c>
      <c r="C17" s="42">
        <v>686.096</v>
      </c>
      <c r="D17" s="6"/>
      <c r="E17" s="40"/>
      <c r="F17" s="40"/>
      <c r="G17" s="6"/>
      <c r="H17" s="6"/>
      <c r="I17" s="6"/>
      <c r="J17" s="9"/>
    </row>
    <row r="18" spans="2:10">
      <c r="B18" s="41" t="s">
        <v>95</v>
      </c>
      <c r="C18" s="42">
        <v>214405.00000000003</v>
      </c>
      <c r="D18" s="6"/>
      <c r="E18" s="40"/>
      <c r="F18" s="40"/>
      <c r="G18" s="6"/>
      <c r="H18" s="6"/>
      <c r="I18" s="6"/>
      <c r="J18" s="9"/>
    </row>
    <row r="19" spans="2:10">
      <c r="B19" s="41" t="s">
        <v>96</v>
      </c>
      <c r="C19" s="42">
        <v>0.85</v>
      </c>
      <c r="D19" s="6"/>
      <c r="E19" s="40"/>
      <c r="F19" s="40"/>
      <c r="G19" s="6"/>
      <c r="H19" s="6"/>
      <c r="I19" s="6"/>
      <c r="J19" s="9"/>
    </row>
    <row r="20" spans="2:10">
      <c r="B20" s="41" t="s">
        <v>97</v>
      </c>
      <c r="C20" s="42">
        <v>2.1394417475728154E-2</v>
      </c>
      <c r="D20" s="6"/>
      <c r="E20" s="40"/>
      <c r="F20" s="40"/>
      <c r="G20" s="6"/>
      <c r="H20" s="6"/>
      <c r="I20" s="6"/>
      <c r="J20" s="9"/>
    </row>
    <row r="21" spans="2:10">
      <c r="B21" s="41" t="s">
        <v>98</v>
      </c>
      <c r="C21" s="42">
        <v>1.6045813106796116E-2</v>
      </c>
      <c r="D21" s="6"/>
      <c r="E21" s="40"/>
      <c r="F21" s="40"/>
      <c r="G21" s="6"/>
      <c r="H21" s="6"/>
      <c r="I21" s="6"/>
      <c r="J21" s="9"/>
    </row>
    <row r="22" spans="2:10">
      <c r="B22" s="49" t="s">
        <v>99</v>
      </c>
      <c r="C22" s="42">
        <v>15.018881067961164</v>
      </c>
      <c r="D22" s="40">
        <f>C23*C5*(C13-C24/2)</f>
        <v>214404.99999899458</v>
      </c>
      <c r="F22" s="40"/>
      <c r="G22" s="6"/>
      <c r="H22" s="6"/>
      <c r="I22" s="6"/>
      <c r="J22" s="9"/>
    </row>
    <row r="23" spans="2:10">
      <c r="B23" s="50" t="s">
        <v>100</v>
      </c>
      <c r="C23" s="51">
        <v>1.0567067867716633</v>
      </c>
      <c r="D23" s="6"/>
      <c r="E23" s="40"/>
      <c r="F23" s="40"/>
      <c r="G23" s="6"/>
      <c r="H23" s="6"/>
      <c r="I23" s="6"/>
      <c r="J23" s="9"/>
    </row>
    <row r="24" spans="2:10">
      <c r="B24" s="41" t="s">
        <v>101</v>
      </c>
      <c r="C24" s="42">
        <v>1.3813160611394293</v>
      </c>
      <c r="E24" s="40"/>
      <c r="F24" s="40"/>
      <c r="G24" s="6"/>
      <c r="H24" s="6"/>
      <c r="I24" s="6"/>
      <c r="J24" s="9"/>
    </row>
    <row r="25" spans="2:10">
      <c r="B25" s="41" t="s">
        <v>102</v>
      </c>
      <c r="C25" s="42">
        <v>214404.99999899458</v>
      </c>
      <c r="D25" s="6"/>
      <c r="E25" s="40"/>
      <c r="F25" s="40"/>
      <c r="G25" s="6"/>
      <c r="H25" s="6"/>
      <c r="I25" s="6"/>
      <c r="J25" s="9"/>
    </row>
    <row r="26" spans="2:10">
      <c r="B26" s="41" t="s">
        <v>103</v>
      </c>
      <c r="C26" s="42">
        <v>-1.0054500307887793E-6</v>
      </c>
      <c r="D26" s="6"/>
      <c r="E26" s="40"/>
      <c r="F26" s="40"/>
      <c r="G26" s="6"/>
      <c r="H26" s="6"/>
      <c r="I26" s="6"/>
      <c r="J26" s="9"/>
    </row>
    <row r="27" spans="2:10">
      <c r="B27" s="41" t="s">
        <v>104</v>
      </c>
      <c r="C27" s="42">
        <v>3.3333333333333335E-3</v>
      </c>
      <c r="D27" s="6"/>
      <c r="E27" s="40"/>
      <c r="F27" s="40"/>
      <c r="G27" s="6"/>
      <c r="H27" s="6"/>
      <c r="I27" s="6"/>
      <c r="J27" s="9"/>
    </row>
    <row r="28" spans="2:10">
      <c r="B28" s="41" t="s">
        <v>105</v>
      </c>
      <c r="C28" s="42">
        <v>3.12</v>
      </c>
      <c r="D28" s="6"/>
      <c r="E28" s="40"/>
      <c r="F28" s="40"/>
      <c r="G28" s="6"/>
      <c r="H28" s="6"/>
      <c r="I28" s="6"/>
      <c r="J28" s="9"/>
    </row>
    <row r="29" spans="2:10">
      <c r="B29" s="43" t="s">
        <v>106</v>
      </c>
      <c r="C29" s="44">
        <v>3.81</v>
      </c>
      <c r="D29" s="6"/>
      <c r="E29" s="40"/>
      <c r="F29" s="40"/>
      <c r="G29" s="6"/>
      <c r="H29" s="6"/>
      <c r="I29" s="6"/>
      <c r="J29" s="9"/>
    </row>
    <row r="30" spans="2:10" ht="5.25" customHeight="1">
      <c r="B30" s="41"/>
      <c r="C30" s="42"/>
      <c r="D30" s="6"/>
      <c r="E30" s="40"/>
      <c r="F30" s="40"/>
      <c r="G30" s="6"/>
      <c r="H30" s="6"/>
      <c r="I30" s="6"/>
      <c r="J30" s="9"/>
    </row>
    <row r="31" spans="2:10">
      <c r="B31" s="41" t="s">
        <v>45</v>
      </c>
      <c r="C31" s="42"/>
      <c r="D31" s="6"/>
      <c r="E31" s="40"/>
      <c r="F31" s="40"/>
      <c r="G31" s="6"/>
      <c r="H31" s="6"/>
      <c r="I31" s="6"/>
      <c r="J31" s="9"/>
    </row>
    <row r="32" spans="2:10">
      <c r="B32" s="41" t="s">
        <v>107</v>
      </c>
      <c r="C32" s="42">
        <v>12</v>
      </c>
      <c r="D32" s="6"/>
      <c r="E32" s="40"/>
      <c r="F32" s="40"/>
      <c r="G32" s="6"/>
      <c r="H32" s="6"/>
      <c r="I32" s="6"/>
      <c r="J32" s="9"/>
    </row>
    <row r="33" spans="2:10">
      <c r="B33" s="41" t="s">
        <v>108</v>
      </c>
      <c r="C33" s="42">
        <v>100</v>
      </c>
      <c r="D33" s="6"/>
      <c r="E33" s="40"/>
      <c r="F33" s="40"/>
      <c r="G33" s="6"/>
      <c r="H33" s="6"/>
      <c r="I33" s="6"/>
      <c r="J33" s="9"/>
    </row>
    <row r="34" spans="2:10">
      <c r="B34" s="41" t="s">
        <v>109</v>
      </c>
      <c r="C34" s="42">
        <f>C32*C33</f>
        <v>1200</v>
      </c>
      <c r="D34" s="6"/>
      <c r="E34" s="40"/>
      <c r="F34" s="40"/>
      <c r="G34" s="6"/>
      <c r="H34" s="6"/>
      <c r="I34" s="6"/>
      <c r="J34" s="9"/>
    </row>
    <row r="35" spans="2:10">
      <c r="B35" s="41" t="s">
        <v>110</v>
      </c>
      <c r="C35" s="42">
        <f>C34*C27</f>
        <v>4</v>
      </c>
      <c r="D35" s="6"/>
      <c r="E35" s="40"/>
      <c r="F35" s="40"/>
      <c r="G35" s="6"/>
      <c r="H35" s="6"/>
      <c r="I35" s="6"/>
      <c r="J35" s="9"/>
    </row>
    <row r="36" spans="2:10">
      <c r="B36" s="41" t="s">
        <v>111</v>
      </c>
      <c r="C36" s="42">
        <f>C35/0.71</f>
        <v>5.6338028169014089</v>
      </c>
      <c r="D36" s="6"/>
      <c r="E36" s="40"/>
      <c r="F36" s="40"/>
      <c r="G36" s="6"/>
      <c r="H36" s="6"/>
      <c r="I36" s="6"/>
      <c r="J36" s="9"/>
    </row>
    <row r="37" spans="2:10" ht="15.75" thickBot="1">
      <c r="B37" s="45" t="s">
        <v>112</v>
      </c>
      <c r="C37" s="46">
        <f>100/C36</f>
        <v>17.75</v>
      </c>
      <c r="D37" s="47"/>
      <c r="E37" s="48"/>
      <c r="F37" s="48"/>
      <c r="G37" s="47"/>
      <c r="H37" s="47"/>
      <c r="I37" s="47"/>
      <c r="J37" s="14"/>
    </row>
  </sheetData>
  <mergeCells count="1">
    <mergeCell ref="B3:J3"/>
  </mergeCells>
  <pageMargins left="0.7" right="0.7" top="0.75" bottom="0.75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5"/>
  <sheetViews>
    <sheetView tabSelected="1" view="pageLayout" workbookViewId="0">
      <selection activeCell="G13" sqref="G13"/>
    </sheetView>
  </sheetViews>
  <sheetFormatPr baseColWidth="10" defaultRowHeight="15"/>
  <cols>
    <col min="5" max="5" width="11.7109375" customWidth="1"/>
    <col min="6" max="6" width="16.28515625" customWidth="1"/>
    <col min="7" max="7" width="14.42578125" customWidth="1"/>
    <col min="8" max="8" width="16.5703125" customWidth="1"/>
  </cols>
  <sheetData>
    <row r="1" spans="1:8" ht="18.75">
      <c r="A1" s="93" t="s">
        <v>81</v>
      </c>
      <c r="B1" s="93"/>
      <c r="C1" s="93"/>
      <c r="D1" s="27"/>
      <c r="E1" s="93" t="s">
        <v>83</v>
      </c>
      <c r="F1" s="93"/>
      <c r="G1" s="93"/>
      <c r="H1" s="93"/>
    </row>
    <row r="2" spans="1:8" ht="15.75" thickBot="1"/>
    <row r="3" spans="1:8">
      <c r="A3" s="94" t="s">
        <v>82</v>
      </c>
      <c r="B3" s="95"/>
      <c r="C3" s="96"/>
      <c r="E3" s="100" t="s">
        <v>39</v>
      </c>
      <c r="F3" s="101"/>
      <c r="G3" s="101"/>
      <c r="H3" s="102"/>
    </row>
    <row r="4" spans="1:8">
      <c r="A4" s="97" t="s">
        <v>11</v>
      </c>
      <c r="B4" s="98"/>
      <c r="C4" s="99"/>
      <c r="E4" s="103" t="s">
        <v>41</v>
      </c>
      <c r="F4" s="104"/>
      <c r="G4" s="104" t="s">
        <v>40</v>
      </c>
      <c r="H4" s="105"/>
    </row>
    <row r="5" spans="1:8" ht="15.75" thickBot="1">
      <c r="A5" s="90"/>
      <c r="B5" s="91"/>
      <c r="C5" s="92"/>
      <c r="E5" s="25" t="s">
        <v>42</v>
      </c>
      <c r="F5" s="24" t="s">
        <v>43</v>
      </c>
      <c r="G5" s="24" t="s">
        <v>42</v>
      </c>
      <c r="H5" s="26" t="s">
        <v>43</v>
      </c>
    </row>
    <row r="6" spans="1:8">
      <c r="A6" s="15" t="s">
        <v>12</v>
      </c>
      <c r="B6" s="16" t="s">
        <v>13</v>
      </c>
      <c r="C6" s="17" t="s">
        <v>14</v>
      </c>
      <c r="E6" s="28">
        <v>0.13</v>
      </c>
      <c r="F6" s="29">
        <v>2.27</v>
      </c>
      <c r="G6" s="29">
        <v>0.15</v>
      </c>
      <c r="H6" s="30">
        <v>2.25</v>
      </c>
    </row>
    <row r="7" spans="1:8">
      <c r="A7" s="18" t="s">
        <v>15</v>
      </c>
      <c r="B7" s="19" t="s">
        <v>15</v>
      </c>
      <c r="C7" s="20" t="s">
        <v>16</v>
      </c>
      <c r="E7" s="28">
        <v>0.18</v>
      </c>
      <c r="F7" s="29">
        <v>3.1</v>
      </c>
      <c r="G7" s="29">
        <v>0.2</v>
      </c>
      <c r="H7" s="30">
        <v>3.43</v>
      </c>
    </row>
    <row r="8" spans="1:8">
      <c r="A8" s="18" t="s">
        <v>17</v>
      </c>
      <c r="B8" s="19" t="s">
        <v>18</v>
      </c>
      <c r="C8" s="20" t="s">
        <v>19</v>
      </c>
      <c r="E8" s="28">
        <v>0.23</v>
      </c>
      <c r="F8" s="29">
        <v>4.04</v>
      </c>
      <c r="G8" s="29">
        <v>0.26</v>
      </c>
      <c r="H8" s="30">
        <v>4.4800000000000004</v>
      </c>
    </row>
    <row r="9" spans="1:8">
      <c r="A9" s="18" t="s">
        <v>17</v>
      </c>
      <c r="B9" s="19" t="s">
        <v>20</v>
      </c>
      <c r="C9" s="20">
        <v>1.08</v>
      </c>
      <c r="E9" s="28">
        <v>0.28999999999999998</v>
      </c>
      <c r="F9" s="29">
        <v>5.12</v>
      </c>
      <c r="G9" s="29">
        <v>0.33</v>
      </c>
      <c r="H9" s="30">
        <v>5.67</v>
      </c>
    </row>
    <row r="10" spans="1:8">
      <c r="A10" s="18" t="s">
        <v>17</v>
      </c>
      <c r="B10" s="19" t="s">
        <v>21</v>
      </c>
      <c r="C10" s="20">
        <v>1.363</v>
      </c>
      <c r="E10" s="28">
        <v>0.36</v>
      </c>
      <c r="F10" s="29">
        <v>6.32</v>
      </c>
      <c r="G10" s="29">
        <v>0.41</v>
      </c>
      <c r="H10" s="30">
        <v>7</v>
      </c>
    </row>
    <row r="11" spans="1:8">
      <c r="A11" s="18" t="s">
        <v>23</v>
      </c>
      <c r="B11" s="19">
        <v>38</v>
      </c>
      <c r="C11" s="20">
        <v>1.94</v>
      </c>
      <c r="E11" s="28">
        <v>0.52</v>
      </c>
      <c r="F11" s="29">
        <v>9.1</v>
      </c>
      <c r="G11" s="29">
        <v>0.59</v>
      </c>
      <c r="H11" s="30">
        <v>10.08</v>
      </c>
    </row>
    <row r="12" spans="1:8">
      <c r="A12" s="18" t="s">
        <v>22</v>
      </c>
      <c r="B12" s="19" t="s">
        <v>25</v>
      </c>
      <c r="C12" s="20">
        <v>2.5489999999999999</v>
      </c>
      <c r="E12" s="28">
        <v>0.71</v>
      </c>
      <c r="F12" s="29">
        <v>12.38</v>
      </c>
      <c r="G12" s="29">
        <v>0.8</v>
      </c>
      <c r="H12" s="30">
        <v>13.71</v>
      </c>
    </row>
    <row r="13" spans="1:8">
      <c r="A13" s="18" t="s">
        <v>24</v>
      </c>
      <c r="B13" s="19" t="s">
        <v>26</v>
      </c>
      <c r="C13" s="20">
        <v>4.0129999999999999</v>
      </c>
      <c r="E13" s="28">
        <v>0.92</v>
      </c>
      <c r="F13" s="29">
        <v>16.170000000000002</v>
      </c>
      <c r="G13" s="29">
        <v>1.05</v>
      </c>
      <c r="H13" s="30">
        <v>17.989999999999998</v>
      </c>
    </row>
    <row r="14" spans="1:8">
      <c r="A14" s="18" t="s">
        <v>28</v>
      </c>
      <c r="B14" s="19">
        <v>66</v>
      </c>
      <c r="C14" s="20">
        <v>5.8940000000000001</v>
      </c>
      <c r="E14" s="28">
        <v>1.17</v>
      </c>
      <c r="F14" s="29">
        <v>20.47</v>
      </c>
      <c r="G14" s="29">
        <v>1.33</v>
      </c>
      <c r="H14" s="30">
        <v>22.67</v>
      </c>
    </row>
    <row r="15" spans="1:8">
      <c r="A15" s="18" t="s">
        <v>27</v>
      </c>
      <c r="B15" s="19" t="s">
        <v>29</v>
      </c>
      <c r="C15" s="20">
        <v>8.5760000000000005</v>
      </c>
      <c r="E15" s="28">
        <v>1.44</v>
      </c>
      <c r="F15" s="29">
        <v>25.27</v>
      </c>
      <c r="G15" s="29">
        <v>1.64</v>
      </c>
      <c r="H15" s="30">
        <v>27.99</v>
      </c>
    </row>
    <row r="16" spans="1:8">
      <c r="A16" s="18" t="s">
        <v>30</v>
      </c>
      <c r="B16" s="19" t="s">
        <v>31</v>
      </c>
      <c r="C16" s="20">
        <v>14.201000000000001</v>
      </c>
      <c r="E16" s="28">
        <v>1.75</v>
      </c>
      <c r="F16" s="29">
        <v>30.57</v>
      </c>
      <c r="G16" s="29">
        <v>1.99</v>
      </c>
      <c r="H16" s="30">
        <v>33.869999999999997</v>
      </c>
    </row>
    <row r="17" spans="1:8">
      <c r="A17" s="18" t="s">
        <v>32</v>
      </c>
      <c r="B17" s="19">
        <v>152</v>
      </c>
      <c r="C17" s="20">
        <v>31.006</v>
      </c>
      <c r="E17" s="28">
        <v>2.08</v>
      </c>
      <c r="F17" s="29">
        <v>36.39</v>
      </c>
      <c r="G17" s="29">
        <v>2.37</v>
      </c>
      <c r="H17" s="30">
        <v>40.299999999999997</v>
      </c>
    </row>
    <row r="18" spans="1:8">
      <c r="A18" s="18" t="s">
        <v>33</v>
      </c>
      <c r="B18" s="19" t="s">
        <v>34</v>
      </c>
      <c r="C18" s="20">
        <v>52.262</v>
      </c>
      <c r="E18" s="28">
        <v>2.44</v>
      </c>
      <c r="F18" s="29">
        <v>42.7</v>
      </c>
      <c r="G18" s="29">
        <v>2.78</v>
      </c>
      <c r="H18" s="30">
        <v>47.3</v>
      </c>
    </row>
    <row r="19" spans="1:8">
      <c r="A19" s="18" t="s">
        <v>35</v>
      </c>
      <c r="B19" s="19" t="s">
        <v>36</v>
      </c>
      <c r="C19" s="20">
        <v>81.884</v>
      </c>
      <c r="E19" s="28">
        <v>2.83</v>
      </c>
      <c r="F19" s="29">
        <v>49.53</v>
      </c>
      <c r="G19" s="29">
        <v>3.22</v>
      </c>
      <c r="H19" s="30">
        <v>54.86</v>
      </c>
    </row>
    <row r="20" spans="1:8" ht="15.75" thickBot="1">
      <c r="A20" s="21" t="s">
        <v>37</v>
      </c>
      <c r="B20" s="22" t="s">
        <v>38</v>
      </c>
      <c r="C20" s="23">
        <v>114.754</v>
      </c>
      <c r="E20" s="28">
        <v>3.25</v>
      </c>
      <c r="F20" s="29">
        <v>56.85</v>
      </c>
      <c r="G20" s="29">
        <v>3.7</v>
      </c>
      <c r="H20" s="30">
        <v>62.97</v>
      </c>
    </row>
    <row r="21" spans="1:8">
      <c r="E21" s="28">
        <v>3.7</v>
      </c>
      <c r="F21" s="29">
        <v>64.69</v>
      </c>
      <c r="G21" s="29">
        <v>4.21</v>
      </c>
      <c r="H21" s="30">
        <v>71.650000000000006</v>
      </c>
    </row>
    <row r="22" spans="1:8">
      <c r="E22" s="28">
        <v>4.18</v>
      </c>
      <c r="F22" s="29">
        <v>73.02</v>
      </c>
      <c r="G22" s="29">
        <v>4.75</v>
      </c>
      <c r="H22" s="30">
        <v>80.88</v>
      </c>
    </row>
    <row r="23" spans="1:8">
      <c r="E23" s="28">
        <v>4.68</v>
      </c>
      <c r="F23" s="29">
        <v>81.87</v>
      </c>
      <c r="G23" s="29">
        <v>5.32</v>
      </c>
      <c r="H23" s="30">
        <v>90.68</v>
      </c>
    </row>
    <row r="24" spans="1:8">
      <c r="E24" s="28">
        <v>5.22</v>
      </c>
      <c r="F24" s="29">
        <v>91.22</v>
      </c>
      <c r="G24" s="29">
        <v>5.93</v>
      </c>
      <c r="H24" s="30">
        <v>101</v>
      </c>
    </row>
    <row r="25" spans="1:8" ht="15.75" thickBot="1">
      <c r="E25" s="31">
        <v>5.78</v>
      </c>
      <c r="F25" s="32">
        <v>101.1</v>
      </c>
      <c r="G25" s="32">
        <v>6.57</v>
      </c>
      <c r="H25" s="33">
        <v>112</v>
      </c>
    </row>
  </sheetData>
  <mergeCells count="8">
    <mergeCell ref="A5:C5"/>
    <mergeCell ref="A1:C1"/>
    <mergeCell ref="E1:H1"/>
    <mergeCell ref="A3:C3"/>
    <mergeCell ref="A4:C4"/>
    <mergeCell ref="E3:H3"/>
    <mergeCell ref="E4:F4"/>
    <mergeCell ref="G4:H4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4" sqref="E24"/>
    </sheetView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Puente colgante</vt:lpstr>
      <vt:lpstr>Cruce Mamino</vt:lpstr>
      <vt:lpstr>Puente canal</vt:lpstr>
      <vt:lpstr>Tubos y cables</vt:lpstr>
      <vt:lpstr>Hoja1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Cabrerizo</dc:creator>
  <cp:lastModifiedBy> ANA LIA</cp:lastModifiedBy>
  <cp:lastPrinted>2010-01-26T18:41:51Z</cp:lastPrinted>
  <dcterms:created xsi:type="dcterms:W3CDTF">2009-11-17T02:48:44Z</dcterms:created>
  <dcterms:modified xsi:type="dcterms:W3CDTF">2010-01-26T18:43:37Z</dcterms:modified>
</cp:coreProperties>
</file>